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ИПР 2025\Установка ПУ 522-ФЗ\ВИС 3ф ПУ Кругликов\На торги\"/>
    </mc:Choice>
  </mc:AlternateContent>
  <bookViews>
    <workbookView xWindow="0" yWindow="0" windowWidth="38400" windowHeight="18390" activeTab="3"/>
  </bookViews>
  <sheets>
    <sheet name="ССР" sheetId="4" r:id="rId1"/>
    <sheet name="01-01_3ф ПУ в РУ " sheetId="18" r:id="rId2"/>
    <sheet name="02-01 3ф ПУ в РУ " sheetId="19" r:id="rId3"/>
    <sheet name=" 9-1  3ф ПУ " sheetId="1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\AUTOEXEC" localSheetId="3">#REF!</definedName>
    <definedName name="\AUTOEXEC">#REF!</definedName>
    <definedName name="\k" localSheetId="3">#REF!</definedName>
    <definedName name="\k">#REF!</definedName>
    <definedName name="\m" localSheetId="3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a2">#REF!</definedName>
    <definedName name="_____a2">#REF!</definedName>
    <definedName name="_____A65560">[1]График!#REF!</definedName>
    <definedName name="____a2" localSheetId="3">#REF!</definedName>
    <definedName name="____a2">#REF!</definedName>
    <definedName name="____A65560" localSheetId="3">[1]График!#REF!</definedName>
    <definedName name="____A65560">[1]График!#REF!</definedName>
    <definedName name="____E65560">[1]График!#REF!</definedName>
    <definedName name="___a2" localSheetId="3">#REF!</definedName>
    <definedName name="___a2">#REF!</definedName>
    <definedName name="___A65560" localSheetId="3">[1]График!#REF!</definedName>
    <definedName name="___A65560">[1]График!#REF!</definedName>
    <definedName name="___E65560">[1]График!#REF!</definedName>
    <definedName name="__a2" localSheetId="3">#REF!</definedName>
    <definedName name="__a2">#REF!</definedName>
    <definedName name="__A65560" localSheetId="3">[1]График!#REF!</definedName>
    <definedName name="__A65560">[1]График!#REF!</definedName>
    <definedName name="__E65560">[1]График!#REF!</definedName>
    <definedName name="__xlfn.BAHTTEXT" hidden="1">#NAME?</definedName>
    <definedName name="_1Excel_BuiltIn_Print_Area_2_1" localSheetId="3">#REF!</definedName>
    <definedName name="_1Excel_BuiltIn_Print_Area_2_1">#REF!</definedName>
    <definedName name="_2Excel_BuiltIn_Print_Area_2_1" localSheetId="3">#REF!</definedName>
    <definedName name="_2Excel_BuiltIn_Print_Area_2_1">#REF!</definedName>
    <definedName name="_a2" localSheetId="3">#REF!</definedName>
    <definedName name="_a2">#REF!</definedName>
    <definedName name="_A65560" localSheetId="3">[1]График!#REF!</definedName>
    <definedName name="_A65560">[1]График!#REF!</definedName>
    <definedName name="_AUTOEXEC" localSheetId="3">#REF!</definedName>
    <definedName name="_AUTOEXEC">#REF!</definedName>
    <definedName name="_AUTOEXEC___0" localSheetId="3">#REF!</definedName>
    <definedName name="_AUTOEXEC___0">#REF!</definedName>
    <definedName name="_AUTOEXEC___1" localSheetId="3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 localSheetId="3">#REF!</definedName>
    <definedName name="_k">#REF!</definedName>
    <definedName name="_k___0" localSheetId="3">#REF!</definedName>
    <definedName name="_k___0">#REF!</definedName>
    <definedName name="_k___1" localSheetId="3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Sum1">#REF!</definedName>
    <definedName name="_Sum2">#REF!</definedName>
    <definedName name="_sum3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A">#REF!</definedName>
    <definedName name="a36_">#REF!</definedName>
    <definedName name="aa" localSheetId="3">{0,"рублей";1,"рубль";2,"рубля";5,"рублей"}</definedName>
    <definedName name="aa">{0,"рублей";1,"рубль";2,"рубля";5,"рублей"}</definedName>
    <definedName name="BN">[2]мсн!#REF!</definedName>
    <definedName name="BNNN">[2]мсн!#REF!</definedName>
    <definedName name="cddd" localSheetId="3">{0,"рублей";1,"рубль";2,"рубля";5,"рублей"}</definedName>
    <definedName name="cddd">{0,"рублей";1,"рубль";2,"рубля";5,"рублей"}</definedName>
    <definedName name="CnfName">[3]Лист1!#REF!</definedName>
    <definedName name="CnfName_1">[3]Обновление!#REF!</definedName>
    <definedName name="ConfName">[3]Лист1!#REF!</definedName>
    <definedName name="ConfName_1">[3]Обновление!#REF!</definedName>
    <definedName name="Database" localSheetId="3">#REF!</definedName>
    <definedName name="Database">#REF!</definedName>
    <definedName name="DateColJournal" localSheetId="3">#REF!</definedName>
    <definedName name="DateColJournal">#REF!</definedName>
    <definedName name="dck" localSheetId="3">[4]топография!#REF!</definedName>
    <definedName name="dck">[4]топография!#REF!</definedName>
    <definedName name="dddd" localSheetId="3">[2]мсн!#REF!</definedName>
    <definedName name="dddd">[2]мсн!#REF!</definedName>
    <definedName name="discont" localSheetId="3">#REF!</definedName>
    <definedName name="discont">#REF!</definedName>
    <definedName name="DM" localSheetId="3">#REF!</definedName>
    <definedName name="DM">#REF!</definedName>
    <definedName name="dsdsds" localSheetId="3">#REF!</definedName>
    <definedName name="dsdsds">#REF!</definedName>
    <definedName name="eeeeeerr">#REF!</definedName>
    <definedName name="EILName">[3]Лист1!#REF!</definedName>
    <definedName name="EILName_1">[3]Обновление!#REF!</definedName>
    <definedName name="Excel_BuiltIn_Database" localSheetId="3">#REF!</definedName>
    <definedName name="Excel_BuiltIn_Database">#REF!</definedName>
    <definedName name="Excel_BuiltIn_Print_Area_1" localSheetId="3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 localSheetId="3">#REF!</definedName>
    <definedName name="Excel_BuiltIn_Print_Area_2">#REF!</definedName>
    <definedName name="Excel_BuiltIn_Print_Area_2_1">"$#ССЫЛ!.$A$1:$E$54"</definedName>
    <definedName name="Excel_BuiltIn_Print_Area_3" localSheetId="3">#REF!</definedName>
    <definedName name="Excel_BuiltIn_Print_Area_3">#REF!</definedName>
    <definedName name="Excel_BuiltIn_Print_Area_6" localSheetId="3">#REF!</definedName>
    <definedName name="Excel_BuiltIn_Print_Area_6">#REF!</definedName>
    <definedName name="Excel_BuiltIn_Print_Titles_2" localSheetId="3">#REF!</definedName>
    <definedName name="Excel_BuiltIn_Print_Titles_2">#REF!</definedName>
    <definedName name="ffff">#REF!</definedName>
    <definedName name="G_S">#REF!</definedName>
    <definedName name="G_s_">#REF!</definedName>
    <definedName name="G_s_s">#REF!</definedName>
    <definedName name="GS">#REF!</definedName>
    <definedName name="GS_">#REF!</definedName>
    <definedName name="Header1" localSheetId="3" hidden="1">IF(COUNTA(#REF!)=0,0,INDEX(#REF!,MATCH(ROW(#REF!),#REF!,TRUE)))+1</definedName>
    <definedName name="Header1" hidden="1">IF(COUNTA(#REF!)=0,0,INDEX(#REF!,MATCH(ROW(#REF!),#REF!,TRUE)))+1</definedName>
    <definedName name="Header2" localSheetId="3" hidden="1">[5]!Header1-1 &amp; "." &amp; MAX(1,COUNTA(INDEX(#REF!,MATCH([5]!Header1-1,#REF!,FALSE)):#REF!))</definedName>
    <definedName name="Header2" hidden="1">[0]!Header1-1 &amp; "." &amp; MAX(1,COUNTA(INDEX(#REF!,MATCH([0]!Header1-1,#REF!,FALSE)):#REF!))</definedName>
    <definedName name="hhhhhhhhhhh" localSheetId="3">#REF!</definedName>
    <definedName name="hhhhhhhhhhh">#REF!</definedName>
    <definedName name="hPriceRange" localSheetId="3">[3]Лист1!#REF!</definedName>
    <definedName name="hPriceRange">[3]Лист1!#REF!</definedName>
    <definedName name="hPriceRange_1" localSheetId="3">[3]Цена!#REF!</definedName>
    <definedName name="hPriceRange_1">[3]Цена!#REF!</definedName>
    <definedName name="idPriceColumn" localSheetId="3">[3]Лист1!#REF!</definedName>
    <definedName name="idPriceColumn">[3]Лист1!#REF!</definedName>
    <definedName name="idPriceColumn_1" localSheetId="3">[3]Цена!#REF!</definedName>
    <definedName name="idPriceColumn_1">[3]Цена!#REF!</definedName>
    <definedName name="infl" localSheetId="3">[6]ПДР!#REF!</definedName>
    <definedName name="infl">[6]ПДР!#REF!</definedName>
    <definedName name="Itog" localSheetId="3">#REF!</definedName>
    <definedName name="Itog">#REF!</definedName>
    <definedName name="jlkjklj" localSheetId="3">#REF!</definedName>
    <definedName name="jlkjklj">#REF!</definedName>
    <definedName name="kp" localSheetId="3">[6]ПДР!#REF!</definedName>
    <definedName name="kp">[6]ПДР!#REF!</definedName>
    <definedName name="Language">[7]Финплан!$J$1</definedName>
    <definedName name="mau" localSheetId="3">#REF!</definedName>
    <definedName name="mau">#REF!</definedName>
    <definedName name="max" localSheetId="3">#REF!</definedName>
    <definedName name="max">#REF!</definedName>
    <definedName name="med" localSheetId="3">#REF!</definedName>
    <definedName name="med">#REF!</definedName>
    <definedName name="min">#REF!</definedName>
    <definedName name="mmmm">#REF!</definedName>
    <definedName name="n_1" localSheetId="3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3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3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3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 localSheetId="3">IF(' 9-1  3ф ПУ '!n_3=1,' 9-1  3ф ПУ '!n_2,' 9-1  3ф ПУ '!n_3&amp;' 9-1  3ф ПУ '!n_1)</definedName>
    <definedName name="n0x">IF(n_3=1,n_2,n_3&amp;n_1)</definedName>
    <definedName name="n1x" localSheetId="3">IF(' 9-1  3ф ПУ '!n_3=1,' 9-1  3ф ПУ '!n_2,' 9-1  3ф ПУ '!n_3&amp;' 9-1  3ф ПУ '!n_5)</definedName>
    <definedName name="n1x">IF(n_3=1,n_2,n_3&amp;n_5)</definedName>
    <definedName name="Nalog" localSheetId="3">#REF!</definedName>
    <definedName name="Nalog">#REF!</definedName>
    <definedName name="nsx" localSheetId="3">{0,"тысяч ";1,"тысяча ";2,"тысячи ";5,"тысяч "}</definedName>
    <definedName name="nsx">{0,"тысяч ";1,"тысяча ";2,"тысячи ";5,"тысяч "}</definedName>
    <definedName name="NumColJournal" localSheetId="3">#REF!</definedName>
    <definedName name="NumColJournal">#REF!</definedName>
    <definedName name="Obj" localSheetId="3">#REF!</definedName>
    <definedName name="Obj">#REF!</definedName>
    <definedName name="OELName" localSheetId="3">[3]Лист1!#REF!</definedName>
    <definedName name="OELName">[3]Лист1!#REF!</definedName>
    <definedName name="OELName_1" localSheetId="3">[3]Обновление!#REF!</definedName>
    <definedName name="OELName_1">[3]Обновление!#REF!</definedName>
    <definedName name="OPLName" localSheetId="3">[3]Лист1!#REF!</definedName>
    <definedName name="OPLName">[3]Лист1!#REF!</definedName>
    <definedName name="OPLName_1" localSheetId="3">[3]Обновление!#REF!</definedName>
    <definedName name="OPLName_1">[3]Обновление!#REF!</definedName>
    <definedName name="p">[3]Лист1!#REF!</definedName>
    <definedName name="p_1">[3]Product!#REF!</definedName>
    <definedName name="PriceRange">[3]Лист1!#REF!</definedName>
    <definedName name="PriceRange_1">[3]Цена!#REF!</definedName>
    <definedName name="Print_Area" localSheetId="3">#REF!</definedName>
    <definedName name="Print_Area">#REF!</definedName>
    <definedName name="propis" localSheetId="3">#REF!</definedName>
    <definedName name="propis">#REF!</definedName>
    <definedName name="propis_ru">#N/A</definedName>
    <definedName name="rr" localSheetId="3">'[8]Пример расчета'!#REF!</definedName>
    <definedName name="rr">'[8]Пример расчета'!#REF!</definedName>
    <definedName name="rrrr" localSheetId="3">#REF!</definedName>
    <definedName name="rrrr">#REF!</definedName>
    <definedName name="SM" localSheetId="3">#REF!</definedName>
    <definedName name="SM">#REF!</definedName>
    <definedName name="SM_SM" localSheetId="3">#REF!</definedName>
    <definedName name="SM_SM">#REF!</definedName>
    <definedName name="SM_STO" localSheetId="3">'[9]93-110'!#REF!</definedName>
    <definedName name="SM_STO">'[9]93-110'!#REF!</definedName>
    <definedName name="SM_STO_1" localSheetId="3">'[10]СМЕТА проект'!#REF!</definedName>
    <definedName name="SM_STO_1">'[10]СМЕТА проект'!#REF!</definedName>
    <definedName name="SM_STO1" localSheetId="3">#REF!</definedName>
    <definedName name="SM_STO1">#REF!</definedName>
    <definedName name="SM_STO2" localSheetId="3">#REF!</definedName>
    <definedName name="SM_STO2">#REF!</definedName>
    <definedName name="SM_STO3" localSheetId="3">#REF!</definedName>
    <definedName name="SM_STO3">#REF!</definedName>
    <definedName name="Smmmmmmmmmmmmmmm">#REF!</definedName>
    <definedName name="ssss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itle_1">[11]ПЭО!$B$3</definedName>
    <definedName name="tt" localSheetId="3">#REF!</definedName>
    <definedName name="tt">#REF!</definedName>
    <definedName name="ttt" localSheetId="3">#REF!</definedName>
    <definedName name="ttt">#REF!</definedName>
    <definedName name="tttt" localSheetId="3">#REF!</definedName>
    <definedName name="tttt">#REF!</definedName>
    <definedName name="USA" localSheetId="3">[12]Шкаф!#REF!</definedName>
    <definedName name="USA">[12]Шкаф!#REF!</definedName>
    <definedName name="USA_1" localSheetId="3">#REF!</definedName>
    <definedName name="USA_1">#REF!</definedName>
    <definedName name="uyu" localSheetId="3">#REF!</definedName>
    <definedName name="uyu">#REF!</definedName>
    <definedName name="wrn.протокол." localSheetId="3" hidden="1">{#N/A,#N/A,FALSE,"Откр.вод.(осн.)"}</definedName>
    <definedName name="wrn.протокол." hidden="1">{#N/A,#N/A,FALSE,"Откр.вод.(осн.)"}</definedName>
    <definedName name="yuu" localSheetId="3">#REF!</definedName>
    <definedName name="yuu">#REF!</definedName>
    <definedName name="yyy" localSheetId="3">#REF!</definedName>
    <definedName name="yyy">#REF!</definedName>
    <definedName name="yyyyyyyy" localSheetId="3">#REF!</definedName>
    <definedName name="yyyyy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15">#REF!</definedName>
    <definedName name="А2">#REF!</definedName>
    <definedName name="а36">#REF!</definedName>
    <definedName name="а36___0">#REF!</definedName>
    <definedName name="а36___7">#REF!</definedName>
    <definedName name="аааа">#REF!</definedName>
    <definedName name="ааааааааыфффф">#REF!</definedName>
    <definedName name="ав">#REF!</definedName>
    <definedName name="авав">[2]мсн!#REF!</definedName>
    <definedName name="авжддд" localSheetId="3">#REF!</definedName>
    <definedName name="авжддд">#REF!</definedName>
    <definedName name="авмиви" localSheetId="3">#REF!</definedName>
    <definedName name="авмиви">#REF!</definedName>
    <definedName name="авт" localSheetId="3">#REF!</definedName>
    <definedName name="авт">#REF!</definedName>
    <definedName name="Автомат" localSheetId="3">[13]Смета!#REF!</definedName>
    <definedName name="Автомат">[13]Смета!#REF!</definedName>
    <definedName name="апиаоп" localSheetId="3">[14]Смета!#REF!</definedName>
    <definedName name="апиаоп">[14]Смета!#REF!</definedName>
    <definedName name="аполпнщ" localSheetId="3">#REF!</definedName>
    <definedName name="аполпнщ">#REF!</definedName>
    <definedName name="апр" localSheetId="3">[15]топография!#REF!</definedName>
    <definedName name="апр">[15]топография!#REF!</definedName>
    <definedName name="аршщ" localSheetId="3">#REF!</definedName>
    <definedName name="аршщ">#REF!</definedName>
    <definedName name="АФС" localSheetId="3">[16]топография!#REF!</definedName>
    <definedName name="АФС">[16]топография!#REF!</definedName>
    <definedName name="бббббббббб" localSheetId="3">[2]мсн!#REF!</definedName>
    <definedName name="бббббббббб">[2]мсн!#REF!</definedName>
    <definedName name="бикбаю" localSheetId="3">#REF!</definedName>
    <definedName name="бикбаю">#REF!</definedName>
    <definedName name="борбьроб" localSheetId="3">#REF!</definedName>
    <definedName name="борбьроб">#REF!</definedName>
    <definedName name="быч">'[17]свод 2'!$A$7</definedName>
    <definedName name="в" localSheetId="3">#REF!</definedName>
    <definedName name="в">#REF!</definedName>
    <definedName name="ва" localSheetId="3">#REF!</definedName>
    <definedName name="ва">#REF!</definedName>
    <definedName name="вава" localSheetId="3">[18]топография!#REF!</definedName>
    <definedName name="вава">[18]топография!#REF!</definedName>
    <definedName name="вап" localSheetId="3">#REF!</definedName>
    <definedName name="вап">#REF!</definedName>
    <definedName name="ввв" localSheetId="3">#REF!</definedName>
    <definedName name="ввв">#REF!</definedName>
    <definedName name="ввввв" localSheetId="3">#REF!</definedName>
    <definedName name="ввввв">#REF!</definedName>
    <definedName name="ввввву" localSheetId="3" hidden="1">{#N/A,#N/A,FALSE,"Откр.вод.(осн.)"}</definedName>
    <definedName name="ввввву" hidden="1">{#N/A,#N/A,FALSE,"Откр.вод.(осн.)"}</definedName>
    <definedName name="ввыв\">[2]мсн!#REF!</definedName>
    <definedName name="ветер" localSheetId="3">[19]Таблица!$O$23:$O$24</definedName>
    <definedName name="ветер">[20]Таблица!$O$23:$O$24</definedName>
    <definedName name="вика" localSheetId="3">#REF!</definedName>
    <definedName name="вика">#REF!</definedName>
    <definedName name="ВНИИСТ1" localSheetId="3">#REF!</definedName>
    <definedName name="ВНИИСТ1">#REF!</definedName>
    <definedName name="Воздушные_линии" localSheetId="3">[19]Таблица!$B$6:$B$81</definedName>
    <definedName name="Воздушные_линии">[20]Таблица!$B$6:$B$81</definedName>
    <definedName name="Восстановление_покрытий" localSheetId="3">[19]Таблица!$B$354:$B$358</definedName>
    <definedName name="Восстановление_покрытий">[20]Таблица!$B$354:$B$358</definedName>
    <definedName name="вравар" localSheetId="3">#REF!</definedName>
    <definedName name="вравар">#REF!</definedName>
    <definedName name="ВсегоЗП" localSheetId="3">#REF!</definedName>
    <definedName name="ВсегоЗП">#REF!</definedName>
    <definedName name="ВТ" localSheetId="3">#REF!</definedName>
    <definedName name="ВТ">#REF!</definedName>
    <definedName name="ВУКЕП">#REF!</definedName>
    <definedName name="вываыаыаы">#REF!</definedName>
    <definedName name="Выключатели" comment="Типы силовых выключателей" localSheetId="3">[19]Таблица!$B$479:$B$498</definedName>
    <definedName name="Выключатели" comment="Типы силовых выключателей">[20]Таблица!$B$479:$B$498</definedName>
    <definedName name="Вычислительная_техника" localSheetId="3">[12]Коэфф1.!#REF!</definedName>
    <definedName name="Вычислительная_техника">[12]Коэфф1.!#REF!</definedName>
    <definedName name="Вычислительная_техника_1" localSheetId="3">#REF!</definedName>
    <definedName name="Вычислительная_техника_1">#REF!</definedName>
    <definedName name="Г">'[21]свод 2'!$A$7</definedName>
    <definedName name="газ">'[22]свод 3'!$D$13</definedName>
    <definedName name="ггггггггггг" localSheetId="3">#REF!</definedName>
    <definedName name="ггггггггггг">#REF!</definedName>
    <definedName name="гелог" localSheetId="3">#REF!</definedName>
    <definedName name="гелог">#REF!</definedName>
    <definedName name="гео" localSheetId="3">#REF!</definedName>
    <definedName name="гео">#REF!</definedName>
    <definedName name="геол" localSheetId="3">[23]Смета!#REF!</definedName>
    <definedName name="геол">[23]Смета!#REF!</definedName>
    <definedName name="геол.1" localSheetId="3">#REF!</definedName>
    <definedName name="геол.1">#REF!</definedName>
    <definedName name="Геол_Лазаревск" localSheetId="3">[24]топография!#REF!</definedName>
    <definedName name="Геол_Лазаревск">[24]топография!#REF!</definedName>
    <definedName name="геол1" localSheetId="3">#REF!</definedName>
    <definedName name="геол1">#REF!</definedName>
    <definedName name="геоф" localSheetId="3">#REF!</definedName>
    <definedName name="геоф">#REF!</definedName>
    <definedName name="Геофиз" localSheetId="3">#REF!</definedName>
    <definedName name="Геофиз">#REF!</definedName>
    <definedName name="гид" localSheetId="3">[25]Смета!#REF!</definedName>
    <definedName name="гид">[25]Смета!#REF!</definedName>
    <definedName name="Гидр" localSheetId="3">[26]топография!#REF!</definedName>
    <definedName name="Гидр">[26]топография!#REF!</definedName>
    <definedName name="Гидро" localSheetId="3">[27]топография!#REF!</definedName>
    <definedName name="Гидро">[27]топография!#REF!</definedName>
    <definedName name="гидро1" localSheetId="3">#REF!</definedName>
    <definedName name="гидро1">#REF!</definedName>
    <definedName name="гидро1___0" localSheetId="3">#REF!</definedName>
    <definedName name="гидро1___0">#REF!</definedName>
    <definedName name="гидрол" localSheetId="3">#REF!</definedName>
    <definedName name="гидрол">#REF!</definedName>
    <definedName name="Гидролог">#REF!</definedName>
    <definedName name="Гидрология_7.03.08">[28]топография!#REF!</definedName>
    <definedName name="ГИП" localSheetId="3">#REF!</definedName>
    <definedName name="ГИП">#REF!</definedName>
    <definedName name="гнлгн" localSheetId="3">#REF!</definedName>
    <definedName name="гнлгн">#REF!</definedName>
    <definedName name="год" localSheetId="3">#REF!</definedName>
    <definedName name="год">#REF!</definedName>
    <definedName name="года">#REF!</definedName>
    <definedName name="гту">#REF!</definedName>
    <definedName name="гшшг">NA()</definedName>
    <definedName name="Дата_изменения_группы_строек" localSheetId="3">#REF!</definedName>
    <definedName name="Дата_изменения_группы_строек">#REF!</definedName>
    <definedName name="Дата_изменения_локальной_сметы" localSheetId="3">#REF!</definedName>
    <definedName name="Дата_изменения_локальной_сметы">#REF!</definedName>
    <definedName name="Дата_изменения_объекта" localSheetId="3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[29]Смета!#REF!</definedName>
    <definedName name="ддд">'[30]СметаСводная Рыб'!$C$13</definedName>
    <definedName name="дддд" localSheetId="3">[2]мсн!#REF!</definedName>
    <definedName name="дддд">[2]мсн!#REF!</definedName>
    <definedName name="ддддддддддд" localSheetId="3">#REF!</definedName>
    <definedName name="ддддддддддд">#REF!</definedName>
    <definedName name="Демонтаж_ВЛ" localSheetId="3">[19]Таблица!$B$149:$B$169</definedName>
    <definedName name="Демонтаж_ВЛ">[20]Таблица!$B$149:$B$169</definedName>
    <definedName name="Демонтаж_ВЛ_0_4_10_кВ_поопорно" localSheetId="3">[19]Таблица!$B$172:$B$179</definedName>
    <definedName name="Демонтаж_ВЛ_0_4_10_кВ_поопорно">[20]Таблица!$B$172:$B$179</definedName>
    <definedName name="Демонтаж_ж_б_опор_ВЛ_35_220_кВ__тыс._руб._за_1_м3" localSheetId="3">[19]Таблица!$B$182:$B$190</definedName>
    <definedName name="Демонтаж_ж_б_опор_ВЛ_35_220_кВ__тыс._руб._за_1_м3">[20]Таблица!$B$182:$B$190</definedName>
    <definedName name="Демонтаж_зданий" localSheetId="3">[19]Таблица!#REF!</definedName>
    <definedName name="Демонтаж_зданий">[20]Таблица!#REF!</definedName>
    <definedName name="Демонтаж_оборудования_ПС" localSheetId="3">[19]Таблица!$B$612:$B$663</definedName>
    <definedName name="Демонтаж_оборудования_ПС">[20]Таблица!$B$612:$B$663</definedName>
    <definedName name="Демонтаж_стальных_опор_ВЛ_35_220_кВ__тыс._руб._за_1_т" localSheetId="3">[19]Таблица!$B$193:$B$201</definedName>
    <definedName name="Демонтаж_стальных_опор_ВЛ_35_220_кВ__тыс._руб._за_1_т">[20]Таблица!$B$193:$B$201</definedName>
    <definedName name="дес" localSheetId="3">{"","двадцать ","тридцать ","сорок ","пятьдесят ","шестьдесят ","семьдесят ","восемьдесят ","девяносто "}</definedName>
    <definedName name="дес">{"","двадцать ","тридцать ","сорок ","пятьдесят ","шестьдесят ","семьдесят ","восемьдесят ","девяносто "}</definedName>
    <definedName name="Дефлятор" localSheetId="3">#REF!</definedName>
    <definedName name="Дефлятор">#REF!</definedName>
    <definedName name="Диск" localSheetId="3">#REF!</definedName>
    <definedName name="Диск">#REF!</definedName>
    <definedName name="Длинна_границы" localSheetId="3">#REF!</definedName>
    <definedName name="Длинна_границы">#REF!</definedName>
    <definedName name="Длинна_трассы">#REF!</definedName>
    <definedName name="доля" localSheetId="3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>[12]Коэфф1.!#REF!</definedName>
    <definedName name="Доп._оборудование_1" localSheetId="3">#REF!</definedName>
    <definedName name="Доп._оборудование_1">#REF!</definedName>
    <definedName name="Доп_оборуд" localSheetId="3">#REF!</definedName>
    <definedName name="Доп_оборуд">#REF!</definedName>
    <definedName name="Дорога" localSheetId="3">[12]Шкаф!#REF!</definedName>
    <definedName name="Дорога">[12]Шкаф!#REF!</definedName>
    <definedName name="Дорога_1" localSheetId="3">#REF!</definedName>
    <definedName name="Дорога_1">#REF!</definedName>
    <definedName name="ДСК" localSheetId="3">[31]топография!#REF!</definedName>
    <definedName name="ДСК">[31]топография!#REF!</definedName>
    <definedName name="ДСК_" localSheetId="3">[32]топография!#REF!</definedName>
    <definedName name="ДСК_">[32]топография!#REF!</definedName>
    <definedName name="ДСК1" localSheetId="3">[28]топография!#REF!</definedName>
    <definedName name="ДСК1">[28]топография!#REF!</definedName>
    <definedName name="дтс">'[33]СметаСводная Рыб'!$C$13</definedName>
    <definedName name="дцать" localSheetId="3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 localSheetId="3">#REF!</definedName>
    <definedName name="е">#REF!</definedName>
    <definedName name="Е11" localSheetId="3">#REF!</definedName>
    <definedName name="Е11">#REF!</definedName>
    <definedName name="ед" localSheetId="3">{"","один ","два ","три ","четыре ","пять ","шесть ","семь ","восемь ","девять "}</definedName>
    <definedName name="ед">{"","один ","два ","три ","четыре ","пять ","шесть ","семь ","восемь ","девять "}</definedName>
    <definedName name="ее">'[30]СметаСводная Рыб'!$C$9</definedName>
    <definedName name="ееее" localSheetId="3">#REF!</definedName>
    <definedName name="ееее">#REF!</definedName>
    <definedName name="жд" localSheetId="3">#REF!</definedName>
    <definedName name="жд">#REF!</definedName>
    <definedName name="жжж" localSheetId="3">#REF!</definedName>
    <definedName name="жжж">#REF!</definedName>
    <definedName name="жпф">#REF!</definedName>
    <definedName name="_xlnm.Print_Titles" localSheetId="3">' 9-1  3ф ПУ '!$38:$38</definedName>
    <definedName name="_xlnm.Print_Titles" localSheetId="1">'01-01_3ф ПУ в РУ '!$38:$38</definedName>
    <definedName name="_xlnm.Print_Titles" localSheetId="2">'02-01 3ф ПУ в РУ '!$38:$38</definedName>
    <definedName name="Заказчик" localSheetId="3">#REF!</definedName>
    <definedName name="Заказчик">#REF!</definedName>
    <definedName name="Закрытые_подстанции_в_целом" localSheetId="3">[19]Таблица!$B$409:$B$418</definedName>
    <definedName name="Закрытые_подстанции_в_целом">[20]Таблица!$B$409:$B$418</definedName>
    <definedName name="Затраты_на_вырубку_просеки" localSheetId="3">[19]Таблица!$B$109:$B$112</definedName>
    <definedName name="Затраты_на_вырубку_просеки">[20]Таблица!$B$109:$B$112</definedName>
    <definedName name="Затраты_на_устройство_лежневых_дорог" localSheetId="3">[19]Таблица!$B$113:$B$122</definedName>
    <definedName name="Затраты_на_устройство_лежневых_дорог">[20]Таблица!$B$113:$B$122</definedName>
    <definedName name="Здания_КРУЭ__ЗРУ__укомплектованных_оборудованием" localSheetId="3">[19]Таблица!$B$694:$B$697</definedName>
    <definedName name="Здания_КРУЭ__ЗРУ__укомплектованных_оборудованием">[20]Таблица!$B$694:$B$697</definedName>
    <definedName name="зззз" localSheetId="3">[2]мсн!#REF!</definedName>
    <definedName name="зззз">[2]мсн!#REF!</definedName>
    <definedName name="ЗИП_Всего" localSheetId="3">'[12]Прайс лист'!#REF!</definedName>
    <definedName name="ЗИП_Всего">'[12]Прайс лист'!#REF!</definedName>
    <definedName name="ЗИП_Всего_1" localSheetId="3">#REF!</definedName>
    <definedName name="ЗИП_Всего_1">#REF!</definedName>
    <definedName name="Зоны" localSheetId="3">[19]Регионы!$HN$5:$IQ$5</definedName>
    <definedName name="Зоны">[20]Регионы!$HN$5:$IQ$5</definedName>
    <definedName name="ЗП" localSheetId="3">#REF!</definedName>
    <definedName name="ЗП">#REF!</definedName>
    <definedName name="и" localSheetId="3">#REF!</definedName>
    <definedName name="и">#REF!</definedName>
    <definedName name="И_т_" localSheetId="3">[2]мсн!#REF!</definedName>
    <definedName name="И_т_">[2]мсн!#REF!</definedName>
    <definedName name="изыск" localSheetId="3">#REF!</definedName>
    <definedName name="изыск">#REF!</definedName>
    <definedName name="ии" localSheetId="3">[2]мсн!#REF!</definedName>
    <definedName name="ии">[2]мсн!#REF!</definedName>
    <definedName name="ик" localSheetId="3">#REF!</definedName>
    <definedName name="ик">#REF!</definedName>
    <definedName name="Инвестор" localSheetId="3">#REF!</definedName>
    <definedName name="Инвестор">#REF!</definedName>
    <definedName name="Индекс_ЛН_группы_строек" localSheetId="3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нф_МЭРТ">#REF!</definedName>
    <definedName name="инф_СИБ">#REF!</definedName>
    <definedName name="инф_ТНК">#REF!</definedName>
    <definedName name="ИПусто">#REF!</definedName>
    <definedName name="ИТ">[2]мсн!#REF!</definedName>
    <definedName name="Итого_ЗПМ__по_рес_расчету_с_учетом_к_тов" localSheetId="3">#REF!</definedName>
    <definedName name="Итого_ЗПМ__по_рес_расчету_с_учетом_к_тов">#REF!</definedName>
    <definedName name="Итого_ЗПМ_в_базисных_ценах" localSheetId="3">#REF!</definedName>
    <definedName name="Итого_ЗПМ_в_базисных_ценах">#REF!</definedName>
    <definedName name="Итого_ЗПМ_в_базисных_ценах_с_учетом_к_тов" localSheetId="3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>#REF!</definedName>
    <definedName name="ййй">[2]мсн!#REF!</definedName>
    <definedName name="йййй" localSheetId="3">#REF!</definedName>
    <definedName name="йййй">#REF!</definedName>
    <definedName name="йцйц">NA()</definedName>
    <definedName name="йцу" localSheetId="3">#REF!</definedName>
    <definedName name="йцу">#REF!</definedName>
    <definedName name="к" localSheetId="3">#REF!</definedName>
    <definedName name="к">#REF!</definedName>
    <definedName name="к_ЗПМ" localSheetId="3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[12]Коэфф1.!#REF!</definedName>
    <definedName name="Кабели_1" localSheetId="3">#REF!</definedName>
    <definedName name="Кабели_1">#REF!</definedName>
    <definedName name="Кабельные_линии" localSheetId="3">[19]Таблица!$B$205:$B$339</definedName>
    <definedName name="Кабельные_линии">[20]Таблица!$B$205:$B$339</definedName>
    <definedName name="кака" localSheetId="3">#REF!</definedName>
    <definedName name="кака">#REF!</definedName>
    <definedName name="калплан" localSheetId="3">#REF!</definedName>
    <definedName name="калплан">#REF!</definedName>
    <definedName name="Категория_сложности" localSheetId="3">#REF!</definedName>
    <definedName name="Категория_сложности">#REF!</definedName>
    <definedName name="Кварталы" localSheetId="3">[19]Регионы!$B$154:$B$182</definedName>
    <definedName name="Кварталы">[20]Регионы!$B$154:$B$182</definedName>
    <definedName name="кгкг" localSheetId="3">#REF!</definedName>
    <definedName name="кгкг">#REF!</definedName>
    <definedName name="кеке" localSheetId="3">#REF!</definedName>
    <definedName name="кеке">#REF!</definedName>
    <definedName name="КИП" localSheetId="3">#REF!</definedName>
    <definedName name="КИП">#REF!</definedName>
    <definedName name="КИПиавтом">#REF!</definedName>
    <definedName name="кк">'[34]свод 2'!$A$7</definedName>
    <definedName name="ккк" localSheetId="3">#REF!</definedName>
    <definedName name="ккк">#REF!</definedName>
    <definedName name="книга" localSheetId="3" hidden="1">{#N/A,#N/A,FALSE,"Откр.вод.(осн.)"}</definedName>
    <definedName name="книга" hidden="1">{#N/A,#N/A,FALSE,"Откр.вод.(осн.)"}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контуров" localSheetId="3">#REF!</definedName>
    <definedName name="Количество_контуров">#REF!</definedName>
    <definedName name="Количество_культур" localSheetId="3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'[35]СметаСводная Колпино'!$C$5</definedName>
    <definedName name="ком" localSheetId="3">[36]топография!#REF!</definedName>
    <definedName name="ком">[36]топография!#REF!</definedName>
    <definedName name="ком___0" localSheetId="3">[37]топография!#REF!</definedName>
    <definedName name="ком___0">[37]топография!#REF!</definedName>
    <definedName name="Командировочные_расходы" localSheetId="3">#REF!</definedName>
    <definedName name="Командировочные_расходы">#REF!</definedName>
    <definedName name="Компенсаторы" localSheetId="3">[19]Таблица!$B$544:$B$559</definedName>
    <definedName name="Компенсаторы">[20]Таблица!$B$544:$B$559</definedName>
    <definedName name="Комплектные_трансформаторные_устройства" localSheetId="3">[19]Таблица!$B$132:$B$146</definedName>
    <definedName name="Комплектные_трансформаторные_устройства">[20]Таблица!$B$132:$B$146</definedName>
    <definedName name="Контроллер" localSheetId="3">[12]Коэфф1.!#REF!</definedName>
    <definedName name="Контроллер">[12]Коэфф1.!#REF!</definedName>
    <definedName name="Контроллер_1" localSheetId="3">#REF!</definedName>
    <definedName name="Контроллер_1">#REF!</definedName>
    <definedName name="Коэффициент" localSheetId="3">#REF!</definedName>
    <definedName name="Коэффициент">#REF!</definedName>
    <definedName name="Кра">[38]СметаСводная!$E$6</definedName>
    <definedName name="кс2_произв" localSheetId="3">#REF!</definedName>
    <definedName name="кс2_произв">#REF!</definedName>
    <definedName name="кс3_ГТУ_произв" localSheetId="3">#REF!</definedName>
    <definedName name="кс3_ГТУ_произв">#REF!</definedName>
    <definedName name="кс3_ЭД_произв" localSheetId="3">#REF!</definedName>
    <definedName name="кс3_ЭД_произв">#REF!</definedName>
    <definedName name="ктп">#REF!</definedName>
    <definedName name="куку">#REF!</definedName>
    <definedName name="Курс">[12]Коэфф1.!$E$23</definedName>
    <definedName name="Курс_1" localSheetId="3">#REF!</definedName>
    <definedName name="Курс_1">#REF!</definedName>
    <definedName name="курс_дол" localSheetId="3">#REF!</definedName>
    <definedName name="курс_дол">#REF!</definedName>
    <definedName name="Курс_доллара_США" localSheetId="3">#REF!</definedName>
    <definedName name="Курс_доллара_США">#REF!</definedName>
    <definedName name="курс1">#REF!</definedName>
    <definedName name="л">#REF!</definedName>
    <definedName name="лд">#REF!</definedName>
    <definedName name="ленин">#REF!</definedName>
    <definedName name="лл">#REF!</definedName>
    <definedName name="ллдж">#REF!</definedName>
    <definedName name="лллллллллллл">#REF!</definedName>
    <definedName name="лп">#REF!</definedName>
    <definedName name="м">#REF!</definedName>
    <definedName name="Мак">[39]сводная!$D$7</definedName>
    <definedName name="Метео" localSheetId="3">#REF!</definedName>
    <definedName name="Метео">#REF!</definedName>
    <definedName name="МетеорУТ" localSheetId="3">[28]топография!#REF!</definedName>
    <definedName name="МетеорУТ">[28]топография!#REF!</definedName>
    <definedName name="мж1">'[40]СметаСводная 1 оч'!$D$6</definedName>
    <definedName name="мил" localSheetId="3">{0,"миллионов ";1,"миллион ";2,"миллиона ";5,"миллионов "}</definedName>
    <definedName name="мил">{0,"миллионов ";1,"миллион ";2,"миллиона ";5,"миллионов "}</definedName>
    <definedName name="мин" localSheetId="3">#REF!</definedName>
    <definedName name="мин">#REF!</definedName>
    <definedName name="Министерство_транспорта__связи_и_автомобильных_дорог_Самарской_области" localSheetId="3">#REF!</definedName>
    <definedName name="Министерство_транспорта__связи_и_автомобильных_дорог_Самарской_области">#REF!</definedName>
    <definedName name="мит" localSheetId="3">#REF!</definedName>
    <definedName name="мит">#REF!</definedName>
    <definedName name="митюгов">'[41]Данные для расчёта сметы'!$J$33</definedName>
    <definedName name="мичм">[42]сводная!$D$7</definedName>
    <definedName name="ммммммм" localSheetId="3">[2]мсн!#REF!</definedName>
    <definedName name="ммммммм">[2]мсн!#REF!</definedName>
    <definedName name="МММММММММ" localSheetId="3">#REF!</definedName>
    <definedName name="МММММММММ">#REF!</definedName>
    <definedName name="Монтаж" localSheetId="3">#REF!</definedName>
    <definedName name="Монтаж">#REF!</definedName>
    <definedName name="Монтажные_работы_в_базисных_ценах" localSheetId="3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[43]свод!$A$7</definedName>
    <definedName name="Наименование_группы_строек" localSheetId="3">#REF!</definedName>
    <definedName name="Наименование_группы_строек">#REF!</definedName>
    <definedName name="Наименование_локальной_сметы" localSheetId="3">#REF!</definedName>
    <definedName name="Наименование_локальной_сметы">#REF!</definedName>
    <definedName name="Наименование_объекта" localSheetId="3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К">'[44]См 1 наруж.водопровод'!$D$6</definedName>
    <definedName name="нннн" localSheetId="3">#REF!</definedName>
    <definedName name="нннн">#REF!</definedName>
    <definedName name="ном_фид" localSheetId="3">#REF!</definedName>
    <definedName name="ном_фид">#REF!</definedName>
    <definedName name="Номер_договора" localSheetId="3">#REF!</definedName>
    <definedName name="Номер_договора">#REF!</definedName>
    <definedName name="номер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 localSheetId="3">' 9-1  3ф ПУ '!$A$1:$P$96</definedName>
    <definedName name="_xlnm.Print_Area" localSheetId="1">'01-01_3ф ПУ в РУ '!$A$1:$P$115</definedName>
    <definedName name="_xlnm.Print_Area" localSheetId="2">'02-01 3ф ПУ в РУ '!$A$1:$P$125</definedName>
    <definedName name="_xlnm.Print_Area">#REF!</definedName>
    <definedName name="Оборудование_в_базисных_ценах" localSheetId="3">#REF!</definedName>
    <definedName name="Оборудование_в_базисных_ценах">#REF!</definedName>
    <definedName name="Оборудование_в_текущих_ценах" localSheetId="3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[45]топография!#REF!</definedName>
    <definedName name="объем">#N/A</definedName>
    <definedName name="объем___0" localSheetId="3">#REF!</definedName>
    <definedName name="объем___0">#REF!</definedName>
    <definedName name="объем___0___0" localSheetId="3">#REF!</definedName>
    <definedName name="объем___0___0">#REF!</definedName>
    <definedName name="объем___0___0___0" localSheetId="3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 localSheetId="3">#REF!</definedName>
    <definedName name="объем___0_1">#REF!</definedName>
    <definedName name="объем___0_3" localSheetId="3">#REF!</definedName>
    <definedName name="объем___0_3">#REF!</definedName>
    <definedName name="объем___0_5" localSheetId="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#REF!</definedName>
    <definedName name="объем___10___0">NA()</definedName>
    <definedName name="объем___10___0___0" localSheetId="3">#REF!</definedName>
    <definedName name="объем___10___0___0">#REF!</definedName>
    <definedName name="объем___10___0___0___0" localSheetId="3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3">#REF!</definedName>
    <definedName name="объем___10___1">#REF!</definedName>
    <definedName name="объем___10___10" localSheetId="3">#REF!</definedName>
    <definedName name="объем___10___10">#REF!</definedName>
    <definedName name="объем___10___12" localSheetId="3">#REF!</definedName>
    <definedName name="объем___10___12">#REF!</definedName>
    <definedName name="объем___10___2">NA()</definedName>
    <definedName name="объем___10___4">NA()</definedName>
    <definedName name="объем___10___5" localSheetId="3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3">#REF!</definedName>
    <definedName name="объем___10_3">#REF!</definedName>
    <definedName name="объем___10_5" localSheetId="3">#REF!</definedName>
    <definedName name="объем___10_5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3">#REF!</definedName>
    <definedName name="объем___11___10">#REF!</definedName>
    <definedName name="объем___11___2" localSheetId="3">#REF!</definedName>
    <definedName name="объем___11___2">#REF!</definedName>
    <definedName name="объем___11___4" localSheetId="3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 localSheetId="3">#REF!</definedName>
    <definedName name="объем___2">#REF!</definedName>
    <definedName name="объем___2___0" localSheetId="3">#REF!</definedName>
    <definedName name="объем___2___0">#REF!</definedName>
    <definedName name="объем___2___0___0" localSheetId="3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 localSheetId="3">#REF!</definedName>
    <definedName name="объем___2_1">#REF!</definedName>
    <definedName name="объем___2_3" localSheetId="3">#REF!</definedName>
    <definedName name="объем___2_3">#REF!</definedName>
    <definedName name="объем___2_5" localSheetId="3">#REF!</definedName>
    <definedName name="объем___2_5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3">#REF!</definedName>
    <definedName name="объем___3___0___5">#REF!</definedName>
    <definedName name="объем___3___0_1">NA()</definedName>
    <definedName name="объем___3___0_3" localSheetId="3">#REF!</definedName>
    <definedName name="объем___3___0_3">#REF!</definedName>
    <definedName name="объем___3___0_5" localSheetId="3">#REF!</definedName>
    <definedName name="объем___3___0_5">#REF!</definedName>
    <definedName name="объем___3___1" localSheetId="3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 localSheetId="3">#REF!</definedName>
    <definedName name="объем___3_5">#REF!</definedName>
    <definedName name="объем___4">NA()</definedName>
    <definedName name="объем___4___0" localSheetId="3">#REF!</definedName>
    <definedName name="объем___4___0">#REF!</definedName>
    <definedName name="объем___4___0___0" localSheetId="3">#REF!</definedName>
    <definedName name="объем___4___0___0">#REF!</definedName>
    <definedName name="объем___4___0___0___0" localSheetId="3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3">#REF!</definedName>
    <definedName name="объем___4___0_1">#REF!</definedName>
    <definedName name="объем___4___0_3" localSheetId="3">#REF!</definedName>
    <definedName name="объем___4___0_3">#REF!</definedName>
    <definedName name="объем___4___0_5">NA()</definedName>
    <definedName name="объем___4___1" localSheetId="3">#REF!</definedName>
    <definedName name="объем___4___1">#REF!</definedName>
    <definedName name="объем___4___10" localSheetId="3">#REF!</definedName>
    <definedName name="объем___4___10">#REF!</definedName>
    <definedName name="объем___4___12" localSheetId="3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 localSheetId="3">#REF!</definedName>
    <definedName name="объем___4_1">#REF!</definedName>
    <definedName name="объем___4_3" localSheetId="3">#REF!</definedName>
    <definedName name="объем___4_3">#REF!</definedName>
    <definedName name="объем___4_5" localSheetId="3">#REF!</definedName>
    <definedName name="объем___4_5">#REF!</definedName>
    <definedName name="объем___5">NA()</definedName>
    <definedName name="объем___5___0" localSheetId="3">#REF!</definedName>
    <definedName name="объем___5___0">#REF!</definedName>
    <definedName name="объем___5___0___0" localSheetId="3">#REF!</definedName>
    <definedName name="объем___5___0___0">#REF!</definedName>
    <definedName name="объем___5___0___0___0" localSheetId="3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 localSheetId="3">#REF!</definedName>
    <definedName name="объем___5_1">#REF!</definedName>
    <definedName name="объем___5_3">NA()</definedName>
    <definedName name="объем___5_5">NA()</definedName>
    <definedName name="объем___6" localSheetId="3">#REF!</definedName>
    <definedName name="объем___6">#REF!</definedName>
    <definedName name="объем___6___0" localSheetId="3">#REF!</definedName>
    <definedName name="объем___6___0">#REF!</definedName>
    <definedName name="объем___6___0___0" localSheetId="3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 localSheetId="3">#REF!</definedName>
    <definedName name="объем___6___6">#REF!</definedName>
    <definedName name="объем___6___6___0" localSheetId="3">#REF!</definedName>
    <definedName name="объем___6___6___0">#REF!</definedName>
    <definedName name="объем___6___7">NA()</definedName>
    <definedName name="объем___6___8" localSheetId="3">#REF!</definedName>
    <definedName name="объем___6___8">#REF!</definedName>
    <definedName name="объем___6___8___0" localSheetId="3">#REF!</definedName>
    <definedName name="объем___6___8___0">#REF!</definedName>
    <definedName name="объем___6___9">"$#ССЫЛ!.$M$1:$M$32000"</definedName>
    <definedName name="объем___6_1" localSheetId="3">#REF!</definedName>
    <definedName name="объем___6_1">#REF!</definedName>
    <definedName name="объем___6_3" localSheetId="3">#REF!</definedName>
    <definedName name="объем___6_3">#REF!</definedName>
    <definedName name="объем___6_5">NA()</definedName>
    <definedName name="объем___7" localSheetId="3">#REF!</definedName>
    <definedName name="объем___7">#REF!</definedName>
    <definedName name="объем___7___0" localSheetId="3">#REF!</definedName>
    <definedName name="объем___7___0">#REF!</definedName>
    <definedName name="объем___7___0___0" localSheetId="3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 localSheetId="3">#REF!</definedName>
    <definedName name="объем___8_1">#REF!</definedName>
    <definedName name="объем___8_3" localSheetId="3">#REF!</definedName>
    <definedName name="объем___8_3">#REF!</definedName>
    <definedName name="объем___8_5" localSheetId="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3">#REF!</definedName>
    <definedName name="объем1">#REF!</definedName>
    <definedName name="ОК">'[33]СметаСводная Рыб'!$C$9</definedName>
    <definedName name="омр" localSheetId="3">[2]мсн!#REF!</definedName>
    <definedName name="омр">[2]мсн!#REF!</definedName>
    <definedName name="онао" localSheetId="3">#REF!</definedName>
    <definedName name="онао">#REF!</definedName>
    <definedName name="оо">'[46]свод 2'!$D$10</definedName>
    <definedName name="ооо">[47]СметаСводная!$C$9</definedName>
    <definedName name="оооо" localSheetId="3">[2]мсн!#REF!</definedName>
    <definedName name="оооо">[2]мсн!#REF!</definedName>
    <definedName name="оооооооооо" localSheetId="3">#REF!</definedName>
    <definedName name="оооооооооо">#REF!</definedName>
    <definedName name="Описание_группы_строек" localSheetId="3">#REF!</definedName>
    <definedName name="Описание_группы_строек">#REF!</definedName>
    <definedName name="Описание_локальной_сметы" localSheetId="3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оры">#REF!</definedName>
    <definedName name="опрпрпрррррррррр">[48]Таблица!$B$173:$B$180</definedName>
    <definedName name="орп" localSheetId="3">[49]Смета!#REF!</definedName>
    <definedName name="орп">[49]Смета!#REF!</definedName>
    <definedName name="ОРУ_по_блочным_и_мостиковым_схемам" localSheetId="3">[19]Таблица!$B$465:$B$476</definedName>
    <definedName name="ОРУ_по_блочным_и_мостиковым_схемам">[20]Таблица!$B$465:$B$476</definedName>
    <definedName name="Основание" localSheetId="3">#REF!</definedName>
    <definedName name="Основание">#REF!</definedName>
    <definedName name="Отвод_земель_ПС_20" localSheetId="3">[19]Таблица!$B$666:$B$672</definedName>
    <definedName name="Отвод_земель_ПС_20">[20]Таблица!$B$666:$B$672</definedName>
    <definedName name="Отвод_земель_ПС_35_220" localSheetId="3">[19]Таблица!$B$675:$B$692</definedName>
    <definedName name="Отвод_земель_ПС_35_220">[20]Таблица!$B$675:$B$692</definedName>
    <definedName name="Открытые_подстанции_35_220_кВ_в_целом__элегазовое_и_зарубежное_оборудование" localSheetId="3">[19]Таблица!$B$388:$B$406</definedName>
    <definedName name="Открытые_подстанции_35_220_кВ_в_целом__элегазовое_и_зарубежное_оборудование">[20]Таблица!$B$388:$B$406</definedName>
    <definedName name="Открытые_подстанции_в_целом" localSheetId="3">[19]Таблица!$B$367:$B$385</definedName>
    <definedName name="Открытые_подстанции_в_целом">[20]Таблица!$B$367:$B$385</definedName>
    <definedName name="Отчетный_период__учет_выполненных_работ" localSheetId="3">#REF!</definedName>
    <definedName name="Отчетный_период__учет_выполненных_работ">#REF!</definedName>
    <definedName name="оьпр" localSheetId="3">#REF!</definedName>
    <definedName name="оьпр">#REF!</definedName>
    <definedName name="п" localSheetId="3">#REF!</definedName>
    <definedName name="п">#REF!</definedName>
    <definedName name="п_">#REF!</definedName>
    <definedName name="Пи">#REF!</definedName>
    <definedName name="Пи_">#REF!</definedName>
    <definedName name="план">[28]топография!#REF!</definedName>
    <definedName name="Площадь" localSheetId="3">#REF!</definedName>
    <definedName name="Площадь">#REF!</definedName>
    <definedName name="Площадь_нелинейных_объектов" localSheetId="3">#REF!</definedName>
    <definedName name="Площадь_нелинейных_объектов">#REF!</definedName>
    <definedName name="Площадь_планшетов" localSheetId="3">#REF!</definedName>
    <definedName name="Площадь_планшетов">#REF!</definedName>
    <definedName name="поа">#REF!</definedName>
    <definedName name="Под_напр_ВЛ" localSheetId="3">[19]Таблица!$O$30</definedName>
    <definedName name="Под_напр_ВЛ">[20]Таблица!$O$30</definedName>
    <definedName name="Под_напр_КЛ" localSheetId="3">[19]Таблица!$P$30</definedName>
    <definedName name="Под_напр_КЛ">[20]Таблица!$P$30</definedName>
    <definedName name="Подвеска_ВОЛС_на_существующих_опорах" localSheetId="3">[19]Таблица!$B$125:$B$129</definedName>
    <definedName name="Подвеска_ВОЛС_на_существующих_опорах">[20]Таблица!$B$125:$B$129</definedName>
    <definedName name="Покупное_ПО" localSheetId="3">#REF!</definedName>
    <definedName name="Покупное_ПО">#REF!</definedName>
    <definedName name="Покупные" localSheetId="3">#REF!</definedName>
    <definedName name="Покупные">#REF!</definedName>
    <definedName name="Покупные_изделия" localSheetId="3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3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3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3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3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3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3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3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3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 localSheetId="3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3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3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3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3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3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3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3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3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3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3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3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 localSheetId="3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3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3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3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3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3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3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3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 localSheetId="3">[19]Таблица!$B$445:$B$450</definedName>
    <definedName name="Постоянная_часть_закрытых_ПС">[20]Таблица!$B$445:$B$450</definedName>
    <definedName name="Постоянная_часть_открытых_ПС" localSheetId="3">[19]Таблица!$B$433:$B$442</definedName>
    <definedName name="Постоянная_часть_открытых_ПС">[20]Таблица!$B$433:$B$442</definedName>
    <definedName name="Постоянный_отвод_земель_ВЛ" localSheetId="3">[19]Таблица!$B$88:$B$106</definedName>
    <definedName name="Постоянный_отвод_земель_ВЛ">[20]Таблица!$B$88:$B$106</definedName>
    <definedName name="Постоянный_отвод_земель_под_КЛ" localSheetId="3">[19]Таблица!$B$715:$B$718</definedName>
    <definedName name="Постоянный_отвод_земель_под_КЛ">[20]Таблица!$B$715:$B$718</definedName>
    <definedName name="пп">#N/A</definedName>
    <definedName name="ппп" localSheetId="3">[2]мсн!#REF!</definedName>
    <definedName name="ппп">[2]мсн!#REF!</definedName>
    <definedName name="пр" localSheetId="3">#REF!</definedName>
    <definedName name="пр">#REF!</definedName>
    <definedName name="прапоалад" localSheetId="3">[50]топография!#REF!</definedName>
    <definedName name="прапоалад">[50]топография!#REF!</definedName>
    <definedName name="приб">[51]сводная!$E$10</definedName>
    <definedName name="Прикладное_ПО" localSheetId="3">#REF!</definedName>
    <definedName name="Прикладное_ПО">#REF!</definedName>
    <definedName name="прим">[47]СметаСводная!$C$7</definedName>
    <definedName name="про" localSheetId="3">#REF!</definedName>
    <definedName name="про">#REF!</definedName>
    <definedName name="пробная" localSheetId="3">#REF!</definedName>
    <definedName name="пробная">#REF!</definedName>
    <definedName name="пробная\" localSheetId="3">#REF!</definedName>
    <definedName name="пробная\">#REF!</definedName>
    <definedName name="Проверил">#REF!</definedName>
    <definedName name="проект">'[52]СметаСводная павильон'!$D$6</definedName>
    <definedName name="Прокладка_ВОЛС_в_траншее" localSheetId="3">[19]Таблица!$B$361:$B$363</definedName>
    <definedName name="Прокладка_ВОЛС_в_траншее">[20]Таблица!$B$361:$B$363</definedName>
    <definedName name="Противоаварийная_автоматика_ПС" localSheetId="3">[19]Таблица!$B$453:$B$462</definedName>
    <definedName name="Противоаварийная_автоматика_ПС">[20]Таблица!$B$453:$B$462</definedName>
    <definedName name="Прочие_затраты_в_базисных_ценах" localSheetId="3">#REF!</definedName>
    <definedName name="Прочие_затраты_в_базисных_ценах">#REF!</definedName>
    <definedName name="Прочие_затраты_в_текущих_ценах" localSheetId="3">#REF!</definedName>
    <definedName name="Прочие_затраты_в_текущих_ценах">#REF!</definedName>
    <definedName name="Прочие_затраты_в_текущих_ценах_по_ресурсному_расчету" localSheetId="3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[12]Коэфф1.!#REF!</definedName>
    <definedName name="прпр_1" localSheetId="3">#REF!</definedName>
    <definedName name="прпр_1">#REF!</definedName>
    <definedName name="псков">[53]свод!$E$10</definedName>
    <definedName name="р" localSheetId="3">#REF!</definedName>
    <definedName name="р">#REF!</definedName>
    <definedName name="Разработка" localSheetId="3">#REF!</definedName>
    <definedName name="Разработка">#REF!</definedName>
    <definedName name="Разработка_" localSheetId="3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чет_реконструкции" localSheetId="3">[19]Таблица!$M$7:$M$8</definedName>
    <definedName name="Расчет_реконструкции">[20]Таблица!$M$7:$M$8</definedName>
    <definedName name="Расширение_ПС" localSheetId="3">[19]Таблица!$M$9:$M$10</definedName>
    <definedName name="Расширение_ПС">[20]Таблица!$M$9:$M$10</definedName>
    <definedName name="РД" localSheetId="3">#REF!</definedName>
    <definedName name="РД">#REF!</definedName>
    <definedName name="Реакторы" localSheetId="3">[19]Таблица!$B$562:$B$609</definedName>
    <definedName name="Реакторы">[20]Таблица!$B$562:$B$609</definedName>
    <definedName name="Регионы" comment="Наименования регионов РФ" localSheetId="3">[19]Регионы!$B$6:$B$90</definedName>
    <definedName name="Регионы" comment="Наименования регионов РФ">[20]Регионы!$B$6:$B$90</definedName>
    <definedName name="регионы2">[48]Регионы!$B$6:$B$91</definedName>
    <definedName name="Регистрационный_номер_группы_строек" localSheetId="3">#REF!</definedName>
    <definedName name="Регистрационный_номер_группы_строек">#REF!</definedName>
    <definedName name="Регистрационный_номер_локальной_сметы" localSheetId="3">#REF!</definedName>
    <definedName name="Регистрационный_номер_локальной_сметы">#REF!</definedName>
    <definedName name="Регистрационный_номер_объекта" localSheetId="3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'[54]СметаСводная снег'!$E$7</definedName>
    <definedName name="рол" localSheetId="3">[50]топография!#REF!</definedName>
    <definedName name="рол">[50]топография!#REF!</definedName>
    <definedName name="ролл" localSheetId="3">#REF!</definedName>
    <definedName name="ролл">#REF!</definedName>
    <definedName name="рпв" localSheetId="3">#REF!</definedName>
    <definedName name="рпв">#REF!</definedName>
    <definedName name="рппра" localSheetId="3">{"","стоz","двестиz","тристаz","четырестаz","пятьсотz","шестьсотz","семьсотz","восемьсотz","девятьсотz"}</definedName>
    <definedName name="рппра">{"","стоz","двестиz","тристаz","четырестаz","пятьсотz","шестьсотz","семьсотz","восемьсотz","девятьсотz"}</definedName>
    <definedName name="ррп" localSheetId="3">#REF!</definedName>
    <definedName name="ррп">#REF!</definedName>
    <definedName name="ррр" localSheetId="3">#REF!</definedName>
    <definedName name="ррр">#REF!</definedName>
    <definedName name="Руководитель" localSheetId="3">#REF!</definedName>
    <definedName name="Руководитель">#REF!</definedName>
    <definedName name="ручей">#REF!</definedName>
    <definedName name="с">#REF!</definedName>
    <definedName name="саве">#REF!</definedName>
    <definedName name="савепр">#REF!</definedName>
    <definedName name="сам">#REF!</definedName>
    <definedName name="Свод">#REF!</definedName>
    <definedName name="свод1">[55]топография!#REF!</definedName>
    <definedName name="сводИИ">[15]топография!#REF!</definedName>
    <definedName name="сводная" localSheetId="3">#REF!</definedName>
    <definedName name="сводная">#REF!</definedName>
    <definedName name="СводнУТ" localSheetId="3">[28]топография!#REF!</definedName>
    <definedName name="СводнУТ">[28]топография!#REF!</definedName>
    <definedName name="СводУТ" localSheetId="3">#REF!</definedName>
    <definedName name="СводУТ">#REF!</definedName>
    <definedName name="Сейсмика_зданий" localSheetId="3">[19]Таблица!$R$26:$R$28</definedName>
    <definedName name="Сейсмика_зданий">[20]Таблица!$R$26:$R$28</definedName>
    <definedName name="Сейсмика_линий" localSheetId="3">[19]Таблица!$O$26:$O$28</definedName>
    <definedName name="Сейсмика_линий">[20]Таблица!$O$26:$O$28</definedName>
    <definedName name="Сервис" localSheetId="3">#REF!</definedName>
    <definedName name="Сервис">#REF!</definedName>
    <definedName name="Сервис_Всего" localSheetId="3">'[12]Прайс лист'!#REF!</definedName>
    <definedName name="Сервис_Всего">'[12]Прайс лист'!#REF!</definedName>
    <definedName name="Сервис_Всего_1" localSheetId="3">#REF!</definedName>
    <definedName name="Сервис_Всего_1">#REF!</definedName>
    <definedName name="Сервисное_оборудование" localSheetId="3">[12]Коэфф1.!#REF!</definedName>
    <definedName name="Сервисное_оборудование">[12]Коэфф1.!#REF!</definedName>
    <definedName name="Сервисное_оборудование_1" localSheetId="3">#REF!</definedName>
    <definedName name="Сервисное_оборудование_1">#REF!</definedName>
    <definedName name="см" localSheetId="3">#REF!</definedName>
    <definedName name="см">#REF!</definedName>
    <definedName name="см___0" localSheetId="3">#REF!</definedName>
    <definedName name="см___0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нижение_стоимости_двухцепной_ВЛ" localSheetId="3">[19]Таблица!#REF!</definedName>
    <definedName name="Снижение_стоимости_двухцепной_ВЛ">[20]Таблица!#REF!</definedName>
    <definedName name="Согласование" localSheetId="3">#REF!</definedName>
    <definedName name="Согласование">#REF!</definedName>
    <definedName name="Составил" localSheetId="3">#REF!</definedName>
    <definedName name="Составил">#REF!</definedName>
    <definedName name="Составитель" localSheetId="3">#REF!</definedName>
    <definedName name="Составитель">#REF!</definedName>
    <definedName name="сот" localSheetId="3">{"","сто ","двести ","триста ","четыреста ","пятьсот ","шестьсот ","семьсот ","восемьсот ","девятьсот "}</definedName>
    <definedName name="сот">{"","сто ","двести ","триста ","четыреста ","пятьсот ","шестьсот ","семьсот ","восемьсот ","девятьсот "}</definedName>
    <definedName name="СП1">[3]Обновление!#REF!</definedName>
    <definedName name="ссс" localSheetId="3">#REF!</definedName>
    <definedName name="ссс">#REF!</definedName>
    <definedName name="Стоимость_по_акту_выполненных_работ_в_базисных_ценах" localSheetId="3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3">#REF!</definedName>
    <definedName name="Стоимость_по_акту_выполненных_работ_при_ресурсном_расчете">#REF!</definedName>
    <definedName name="Стоимость_специальных_переходов" localSheetId="3">[19]Таблица!$B$344:$B$351</definedName>
    <definedName name="Стоимость_специальных_переходов">[20]Таблица!$B$344:$B$351</definedName>
    <definedName name="Строительная_полоса" localSheetId="3">#REF!</definedName>
    <definedName name="Строительная_полоса">#REF!</definedName>
    <definedName name="Строительные_работы_в_базисных_ценах" localSheetId="3">#REF!</definedName>
    <definedName name="Строительные_работы_в_базисных_ценах">#REF!</definedName>
    <definedName name="Строительные_работы_в_текущих_ценах" localSheetId="3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>'[30]СметаСводная Рыб'!$C$13</definedName>
    <definedName name="Таблица_индексов" localSheetId="3">[19]Регионы!$B$99:$O$182</definedName>
    <definedName name="Таблица_индексов">[20]Регионы!$B$99:$O$182</definedName>
    <definedName name="Территориальная_поправка_к_ТЕР" localSheetId="3">#REF!</definedName>
    <definedName name="Территориальная_поправка_к_ТЕР">#REF!</definedName>
    <definedName name="Тип_ПС" localSheetId="3">[19]Таблица!$B$700:$B$701</definedName>
    <definedName name="Тип_ПС">[20]Таблица!$B$700:$B$701</definedName>
    <definedName name="топ1" localSheetId="3">#REF!</definedName>
    <definedName name="топ1">#REF!</definedName>
    <definedName name="топ2" localSheetId="3">#REF!</definedName>
    <definedName name="топ2">#REF!</definedName>
    <definedName name="топо" localSheetId="3">#REF!</definedName>
    <definedName name="топо">#REF!</definedName>
    <definedName name="топогр" localSheetId="3">[13]Смета!#REF!</definedName>
    <definedName name="топогр">[13]Смета!#REF!</definedName>
    <definedName name="топогр1" localSheetId="3">#REF!</definedName>
    <definedName name="топогр1">#REF!</definedName>
    <definedName name="топограф" localSheetId="3">#REF!</definedName>
    <definedName name="топограф">#REF!</definedName>
    <definedName name="Трансформаторы" localSheetId="3">[19]Таблица!$B$501:$B$541</definedName>
    <definedName name="Трансформаторы">[20]Таблица!$B$501:$B$541</definedName>
    <definedName name="Труд_механизаторов_по_акту_вып_работ_с_учетом_к_тов" localSheetId="3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3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3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ттттттттттт">#REF!</definedName>
    <definedName name="тывоирва">#REF!</definedName>
    <definedName name="тыс" localSheetId="3">{0,"тысяч ";1,"тысяча ";2,"тысячи ";5,"тысяч "}</definedName>
    <definedName name="тыс">{0,"тысяч ";1,"тысяча ";2,"тысячи ";5,"тысяч "}</definedName>
    <definedName name="тьбю" localSheetId="3">#REF!</definedName>
    <definedName name="тьбю">#REF!</definedName>
    <definedName name="тьмтиб" localSheetId="3">#REF!</definedName>
    <definedName name="тьмтиб">#REF!</definedName>
    <definedName name="у" localSheetId="3">#REF!</definedName>
    <definedName name="у">#REF!</definedName>
    <definedName name="У_п_р_" localSheetId="3">[2]мсн!#REF!</definedName>
    <definedName name="У_п_р_">[2]мсн!#REF!</definedName>
    <definedName name="ук" localSheetId="3">#REF!</definedName>
    <definedName name="ук">#REF!</definedName>
    <definedName name="Укрупненный_норматив_НР_для_расчета_в_текущих_ценах_и_ценах_2001г." localSheetId="3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3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пр">[2]мсн!#REF!</definedName>
    <definedName name="УРС" localSheetId="3">[19]Таблица!#REF!</definedName>
    <definedName name="УРС">[20]Таблица!#REF!</definedName>
    <definedName name="Условия_ВЛ" localSheetId="3">[19]Таблица!$O$13:$O$17</definedName>
    <definedName name="Условия_ВЛ">[20]Таблица!$O$13:$O$17</definedName>
    <definedName name="Условия_КЛ" localSheetId="3">[19]Таблица!$P$15</definedName>
    <definedName name="Условия_КЛ">[20]Таблица!$P$15</definedName>
    <definedName name="уу">'[30]СметаСводная Рыб'!$C$13</definedName>
    <definedName name="уууу" localSheetId="3">[2]мсн!#REF!</definedName>
    <definedName name="уууу">[2]мсн!#REF!</definedName>
    <definedName name="ууууу" localSheetId="3">[2]мсн!#REF!</definedName>
    <definedName name="ууууу">[2]мсн!#REF!</definedName>
    <definedName name="ууууууууууу" localSheetId="3">#REF!</definedName>
    <definedName name="ууууууууууу">#REF!</definedName>
    <definedName name="уцуц" localSheetId="3">#REF!</definedName>
    <definedName name="уцуц">#REF!</definedName>
    <definedName name="Участок" localSheetId="3">#REF!</definedName>
    <definedName name="Участок">#REF!</definedName>
    <definedName name="ф">#REF!</definedName>
    <definedName name="Ф_">#REF!</definedName>
    <definedName name="ф1">#REF!</definedName>
    <definedName name="фед">'[17]свод 2'!$C$10</definedName>
    <definedName name="финансирование" localSheetId="3">#REF!</definedName>
    <definedName name="финансирование">#REF!</definedName>
    <definedName name="ффф" localSheetId="3">#REF!</definedName>
    <definedName name="ффф">#REF!</definedName>
    <definedName name="фффф" localSheetId="3">#REF!</definedName>
    <definedName name="фффф">#REF!</definedName>
    <definedName name="ффыв">#REF!</definedName>
    <definedName name="фыв">#REF!</definedName>
    <definedName name="х">[3]Обновление!#REF!</definedName>
    <definedName name="хххх" localSheetId="3">#REF!</definedName>
    <definedName name="хххх">#REF!</definedName>
    <definedName name="хххххх" localSheetId="3">#REF!</definedName>
    <definedName name="хххххх">#REF!</definedName>
    <definedName name="цена">#N/A</definedName>
    <definedName name="цена___0" localSheetId="3">#REF!</definedName>
    <definedName name="цена___0">#REF!</definedName>
    <definedName name="цена___0___0" localSheetId="3">#REF!</definedName>
    <definedName name="цена___0___0">#REF!</definedName>
    <definedName name="цена___0___0___0" localSheetId="3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 localSheetId="3">#REF!</definedName>
    <definedName name="цена___0_1">#REF!</definedName>
    <definedName name="цена___0_3" localSheetId="3">#REF!</definedName>
    <definedName name="цена___0_3">#REF!</definedName>
    <definedName name="цена___0_5" localSheetId="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#REF!</definedName>
    <definedName name="цена___10___0">NA()</definedName>
    <definedName name="цена___10___0___0" localSheetId="3">#REF!</definedName>
    <definedName name="цена___10___0___0">#REF!</definedName>
    <definedName name="цена___10___0___0___0" localSheetId="3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3">#REF!</definedName>
    <definedName name="цена___10___1">#REF!</definedName>
    <definedName name="цена___10___10" localSheetId="3">#REF!</definedName>
    <definedName name="цена___10___10">#REF!</definedName>
    <definedName name="цена___10___12" localSheetId="3">#REF!</definedName>
    <definedName name="цена___10___12">#REF!</definedName>
    <definedName name="цена___10___2">NA()</definedName>
    <definedName name="цена___10___4">NA()</definedName>
    <definedName name="цена___10___5" localSheetId="3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3">#REF!</definedName>
    <definedName name="цена___10_3">#REF!</definedName>
    <definedName name="цена___10_5" localSheetId="3">#REF!</definedName>
    <definedName name="цена___10_5">#REF!</definedName>
    <definedName name="цена___11" localSheetId="3">#REF!</definedName>
    <definedName name="цена___11">#REF!</definedName>
    <definedName name="цена___11___0">NA()</definedName>
    <definedName name="цена___11___10" localSheetId="3">#REF!</definedName>
    <definedName name="цена___11___10">#REF!</definedName>
    <definedName name="цена___11___2" localSheetId="3">#REF!</definedName>
    <definedName name="цена___11___2">#REF!</definedName>
    <definedName name="цена___11___4" localSheetId="3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 localSheetId="3">#REF!</definedName>
    <definedName name="цена___2">#REF!</definedName>
    <definedName name="цена___2___0" localSheetId="3">#REF!</definedName>
    <definedName name="цена___2___0">#REF!</definedName>
    <definedName name="цена___2___0___0" localSheetId="3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 localSheetId="3">#REF!</definedName>
    <definedName name="цена___2_1">#REF!</definedName>
    <definedName name="цена___2_3" localSheetId="3">#REF!</definedName>
    <definedName name="цена___2_3">#REF!</definedName>
    <definedName name="цена___2_5" localSheetId="3">#REF!</definedName>
    <definedName name="цена___2_5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3">#REF!</definedName>
    <definedName name="цена___3___0___5">#REF!</definedName>
    <definedName name="цена___3___0_1">NA()</definedName>
    <definedName name="цена___3___0_3" localSheetId="3">#REF!</definedName>
    <definedName name="цена___3___0_3">#REF!</definedName>
    <definedName name="цена___3___0_5" localSheetId="3">#REF!</definedName>
    <definedName name="цена___3___0_5">#REF!</definedName>
    <definedName name="цена___3___1" localSheetId="3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 localSheetId="3">#REF!</definedName>
    <definedName name="цена___3_5">#REF!</definedName>
    <definedName name="цена___4">NA()</definedName>
    <definedName name="цена___4___0" localSheetId="3">#REF!</definedName>
    <definedName name="цена___4___0">#REF!</definedName>
    <definedName name="цена___4___0___0" localSheetId="3">#REF!</definedName>
    <definedName name="цена___4___0___0">#REF!</definedName>
    <definedName name="цена___4___0___0___0" localSheetId="3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3">#REF!</definedName>
    <definedName name="цена___4___0_1">#REF!</definedName>
    <definedName name="цена___4___0_3" localSheetId="3">#REF!</definedName>
    <definedName name="цена___4___0_3">#REF!</definedName>
    <definedName name="цена___4___0_5">NA()</definedName>
    <definedName name="цена___4___1" localSheetId="3">#REF!</definedName>
    <definedName name="цена___4___1">#REF!</definedName>
    <definedName name="цена___4___10" localSheetId="3">#REF!</definedName>
    <definedName name="цена___4___10">#REF!</definedName>
    <definedName name="цена___4___12" localSheetId="3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 localSheetId="3">#REF!</definedName>
    <definedName name="цена___4_1">#REF!</definedName>
    <definedName name="цена___4_3" localSheetId="3">#REF!</definedName>
    <definedName name="цена___4_3">#REF!</definedName>
    <definedName name="цена___4_5" localSheetId="3">#REF!</definedName>
    <definedName name="цена___4_5">#REF!</definedName>
    <definedName name="цена___5">NA()</definedName>
    <definedName name="цена___5___0" localSheetId="3">#REF!</definedName>
    <definedName name="цена___5___0">#REF!</definedName>
    <definedName name="цена___5___0___0" localSheetId="3">#REF!</definedName>
    <definedName name="цена___5___0___0">#REF!</definedName>
    <definedName name="цена___5___0___0___0" localSheetId="3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 localSheetId="3">#REF!</definedName>
    <definedName name="цена___5_1">#REF!</definedName>
    <definedName name="цена___5_3">NA()</definedName>
    <definedName name="цена___5_5">NA()</definedName>
    <definedName name="цена___6" localSheetId="3">#REF!</definedName>
    <definedName name="цена___6">#REF!</definedName>
    <definedName name="цена___6___0" localSheetId="3">#REF!</definedName>
    <definedName name="цена___6___0">#REF!</definedName>
    <definedName name="цена___6___0___0" localSheetId="3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 localSheetId="3">#REF!</definedName>
    <definedName name="цена___6___6">#REF!</definedName>
    <definedName name="цена___6___6___0" localSheetId="3">#REF!</definedName>
    <definedName name="цена___6___6___0">#REF!</definedName>
    <definedName name="цена___6___7">NA()</definedName>
    <definedName name="цена___6___8" localSheetId="3">#REF!</definedName>
    <definedName name="цена___6___8">#REF!</definedName>
    <definedName name="цена___6___8___0" localSheetId="3">#REF!</definedName>
    <definedName name="цена___6___8___0">#REF!</definedName>
    <definedName name="цена___6___9">"$#ССЫЛ!.$L$1:$L$32000"</definedName>
    <definedName name="цена___6_1" localSheetId="3">#REF!</definedName>
    <definedName name="цена___6_1">#REF!</definedName>
    <definedName name="цена___6_3" localSheetId="3">#REF!</definedName>
    <definedName name="цена___6_3">#REF!</definedName>
    <definedName name="цена___6_5">NA()</definedName>
    <definedName name="цена___7" localSheetId="3">#REF!</definedName>
    <definedName name="цена___7">#REF!</definedName>
    <definedName name="цена___7___0" localSheetId="3">#REF!</definedName>
    <definedName name="цена___7___0">#REF!</definedName>
    <definedName name="цена___7___0___0" localSheetId="3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 localSheetId="3">#REF!</definedName>
    <definedName name="цена___8_1">#REF!</definedName>
    <definedName name="цена___8_3" localSheetId="3">#REF!</definedName>
    <definedName name="цена___8_3">#REF!</definedName>
    <definedName name="цена___8_5" localSheetId="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3">#REF!</definedName>
    <definedName name="цук">#REF!</definedName>
    <definedName name="цы" localSheetId="3">#REF!</definedName>
    <definedName name="цы">#REF!</definedName>
    <definedName name="ч" localSheetId="3">#REF!</definedName>
    <definedName name="ч">#REF!</definedName>
    <definedName name="чс">#REF!</definedName>
    <definedName name="чть">#REF!</definedName>
    <definedName name="ччччч">#REF!</definedName>
    <definedName name="ЧЧЧЧЧЧ" localSheetId="3" hidden="1">[5]!Header1-1 &amp; "." &amp; MAX(1,COUNTA(INDEX(#REF!,MATCH([5]!Header1-1,#REF!,FALSE)):#REF!))</definedName>
    <definedName name="ЧЧЧЧЧЧ" hidden="1">[0]!Header1-1 &amp; "." &amp; MAX(1,COUNTA(INDEX(#REF!,MATCH([0]!Header1-1,#REF!,FALSE)):#REF!))</definedName>
    <definedName name="ш" localSheetId="3">#REF!</definedName>
    <definedName name="ш">#REF!</definedName>
    <definedName name="Шкафы_ТМ" localSheetId="3">#REF!</definedName>
    <definedName name="Шкафы_ТМ">#REF!</definedName>
    <definedName name="шлд" localSheetId="3">'[56]93-110'!#REF!</definedName>
    <definedName name="шлд">'[56]93-110'!#REF!</definedName>
    <definedName name="шшшш" localSheetId="3">#REF!</definedName>
    <definedName name="шшшш">#REF!</definedName>
    <definedName name="шшшшшшш" localSheetId="3">[2]мсн!#REF!</definedName>
    <definedName name="шшшшшшш">[2]мсн!#REF!</definedName>
    <definedName name="шщззхъх" localSheetId="3">#REF!</definedName>
    <definedName name="шщззхъх">#REF!</definedName>
    <definedName name="щ" localSheetId="3">#REF!</definedName>
    <definedName name="щ">#REF!</definedName>
    <definedName name="щщ" localSheetId="3">#REF!</definedName>
    <definedName name="щщ">#REF!</definedName>
    <definedName name="щщщщ">#REF!</definedName>
    <definedName name="щщщщщщщщщщщщщ">#REF!</definedName>
    <definedName name="ъхз">#REF!</definedName>
    <definedName name="ы">#REF!</definedName>
    <definedName name="ЫВGGGGGGGGGGGGGGG">#REF!</definedName>
    <definedName name="ыы">[57]свод!$A$7</definedName>
    <definedName name="ыыы" localSheetId="3">{0,"рублей";1,"рубль";2,"рубля";5,"рублей"}</definedName>
    <definedName name="ыыы">{0,"рублей";1,"рубль";2,"рубля";5,"рублей"}</definedName>
    <definedName name="ыыыы">[2]мсн!#REF!</definedName>
    <definedName name="ь" localSheetId="3">#REF!</definedName>
    <definedName name="ь">#REF!</definedName>
    <definedName name="эд" localSheetId="3">#REF!</definedName>
    <definedName name="эд">#REF!</definedName>
    <definedName name="эк" localSheetId="3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[50]топография!#REF!</definedName>
    <definedName name="экол1" localSheetId="3">#REF!</definedName>
    <definedName name="экол1">#REF!</definedName>
    <definedName name="экол2" localSheetId="3">#REF!</definedName>
    <definedName name="экол2">#REF!</definedName>
    <definedName name="эколог" localSheetId="3">#REF!</definedName>
    <definedName name="эколог">#REF!</definedName>
    <definedName name="экология">NA()</definedName>
    <definedName name="ЭлеСи">[58]Коэфф1.!$E$7</definedName>
    <definedName name="ЭлеСи_1" localSheetId="3">#REF!</definedName>
    <definedName name="ЭлеСи_1">#REF!</definedName>
    <definedName name="ЭЛСИ_Т" localSheetId="3">#REF!</definedName>
    <definedName name="ЭЛСИ_Т">#REF!</definedName>
    <definedName name="эээ" localSheetId="3">[2]мсн!#REF!</definedName>
    <definedName name="эээ">[2]мсн!#REF!</definedName>
    <definedName name="ю_" localSheetId="3">#REF!</definedName>
    <definedName name="ю_">#REF!</definedName>
    <definedName name="юж" localSheetId="3">#REF!</definedName>
    <definedName name="юж">#REF!</definedName>
    <definedName name="я" localSheetId="3">#REF!</definedName>
    <definedName name="я">#REF!</definedName>
    <definedName name="яя">#REF!</definedName>
    <definedName name="яяя">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P111" i="19" l="1"/>
  <c r="E24" i="4" l="1"/>
  <c r="E21" i="4"/>
  <c r="G28" i="4" l="1"/>
  <c r="F38" i="4" l="1"/>
  <c r="E38" i="4"/>
  <c r="D38" i="4"/>
  <c r="G38" i="4" l="1"/>
  <c r="H38" i="4"/>
  <c r="F30" i="4"/>
  <c r="G25" i="4"/>
  <c r="D25" i="4"/>
  <c r="H28" i="4"/>
  <c r="F25" i="4"/>
  <c r="F26" i="4" s="1"/>
  <c r="H24" i="4"/>
  <c r="H25" i="4" s="1"/>
  <c r="F34" i="4"/>
  <c r="E34" i="4"/>
  <c r="D34" i="4"/>
  <c r="G22" i="4"/>
  <c r="F22" i="4"/>
  <c r="E22" i="4"/>
  <c r="D22" i="4"/>
  <c r="H21" i="4"/>
  <c r="D26" i="4" l="1"/>
  <c r="G26" i="4"/>
  <c r="E25" i="4"/>
  <c r="E26" i="4" s="1"/>
  <c r="D29" i="4"/>
  <c r="D30" i="4" s="1"/>
  <c r="D31" i="4" s="1"/>
  <c r="D35" i="4" s="1"/>
  <c r="D39" i="4" s="1"/>
  <c r="F31" i="4"/>
  <c r="F35" i="4" s="1"/>
  <c r="F39" i="4" s="1"/>
  <c r="G30" i="4"/>
  <c r="G31" i="4" s="1"/>
  <c r="H22" i="4"/>
  <c r="H26" i="4" s="1"/>
  <c r="F42" i="4" l="1"/>
  <c r="D41" i="4"/>
  <c r="D42" i="4" s="1"/>
  <c r="E30" i="4"/>
  <c r="E31" i="4" s="1"/>
  <c r="E35" i="4" s="1"/>
  <c r="E39" i="4" s="1"/>
  <c r="H29" i="4"/>
  <c r="H30" i="4" s="1"/>
  <c r="H31" i="4" s="1"/>
  <c r="F43" i="4" l="1"/>
  <c r="F44" i="4" s="1"/>
  <c r="D43" i="4"/>
  <c r="D44" i="4" s="1"/>
  <c r="E42" i="4"/>
  <c r="E43" i="4" s="1"/>
  <c r="H33" i="4"/>
  <c r="E44" i="4" l="1"/>
  <c r="G34" i="4"/>
  <c r="H34" i="4"/>
  <c r="H35" i="4" l="1"/>
  <c r="H39" i="4" s="1"/>
  <c r="G35" i="4"/>
  <c r="G39" i="4" s="1"/>
  <c r="G42" i="4" l="1"/>
  <c r="G43" i="4" s="1"/>
  <c r="H42" i="4"/>
  <c r="G44" i="4" l="1"/>
  <c r="H43" i="4"/>
  <c r="H44" i="4" s="1"/>
</calcChain>
</file>

<file path=xl/sharedStrings.xml><?xml version="1.0" encoding="utf-8"?>
<sst xmlns="http://schemas.openxmlformats.org/spreadsheetml/2006/main" count="1350" uniqueCount="237">
  <si>
    <t/>
  </si>
  <si>
    <t>(наименование стройки)</t>
  </si>
  <si>
    <t>строительных работ</t>
  </si>
  <si>
    <t>монтажных работ</t>
  </si>
  <si>
    <t>прочих затрат</t>
  </si>
  <si>
    <t>№ п/п</t>
  </si>
  <si>
    <t>Обоснование</t>
  </si>
  <si>
    <t>Сметная стоимость, руб.</t>
  </si>
  <si>
    <t>Итоги по смете:</t>
  </si>
  <si>
    <t>Монтажные работы</t>
  </si>
  <si>
    <t>Пусконаладочные работы</t>
  </si>
  <si>
    <t>Глава 2. Основные объекты строительства</t>
  </si>
  <si>
    <t>Итого по Главе 2</t>
  </si>
  <si>
    <t>Итого по Главам 1-7</t>
  </si>
  <si>
    <t>Глава 9. Прочие работы и затраты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</si>
  <si>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</si>
  <si>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</si>
  <si>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</si>
  <si>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Итого по Главе 10</t>
  </si>
  <si>
    <t>Итого по Главе 12</t>
  </si>
  <si>
    <t>Итого по Главам 1-12</t>
  </si>
  <si>
    <t>Непредвиденные затраты</t>
  </si>
  <si>
    <t>М.В. Корнишина</t>
  </si>
  <si>
    <t>М.В. Васильцова</t>
  </si>
  <si>
    <t>Наименование локальных сметных расчетов (смет), затрат</t>
  </si>
  <si>
    <t>оборудования, мебели и инвентаря</t>
  </si>
  <si>
    <t>Глава 1. Подготовка территории строительства</t>
  </si>
  <si>
    <t>Итого по Главе 1</t>
  </si>
  <si>
    <t>ГСН 81-05-02-2007 п. 2.4 3,2%*0,9</t>
  </si>
  <si>
    <t>Производство работ в зимнее время 2,88%</t>
  </si>
  <si>
    <t>Итого по Главам 1-10</t>
  </si>
  <si>
    <t>Глава 12. Проектные и изыскательские работы</t>
  </si>
  <si>
    <t>СБЦП "Объекты энергетики. Электросетевые объекты (2016)</t>
  </si>
  <si>
    <t>Разработка проектной документации</t>
  </si>
  <si>
    <t>п.179 Приказа Минстрой России №421/пр от 04.08.2020</t>
  </si>
  <si>
    <t>НДС - 20.0 %</t>
  </si>
  <si>
    <t>02-01</t>
  </si>
  <si>
    <t>Общая сметная стоимость, руб.</t>
  </si>
  <si>
    <t>09-01</t>
  </si>
  <si>
    <t>Постановление Правительства РФ от 21 июня 2010 г.                        № 468</t>
  </si>
  <si>
    <t>Итого с непредвиденными затратами</t>
  </si>
  <si>
    <t xml:space="preserve">Всего по сводному расчету </t>
  </si>
  <si>
    <t>Непредвиденные затраты 3%</t>
  </si>
  <si>
    <t>Строительный контроль 2,14%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</si>
  <si>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</si>
  <si>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</si>
  <si>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</si>
  <si>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</si>
  <si>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</si>
  <si>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 xml:space="preserve">Реквизиты приказа  Минстроя России 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</si>
  <si>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</si>
  <si>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</si>
  <si>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Саратовской области . от 03.04.2024 № 154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</si>
  <si>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</si>
  <si>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</si>
  <si>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64. Саратовская область</t>
  </si>
  <si>
    <t xml:space="preserve">Наименование зоны субъекта Российской Федерации </t>
  </si>
  <si>
    <t>Саратовская область</t>
  </si>
  <si>
    <t>Трехфазный ПУ с ТТ в шкафу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</si>
  <si>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</si>
  <si>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</si>
  <si>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</si>
  <si>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</si>
  <si>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</si>
  <si>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</si>
  <si>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</si>
  <si>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</si>
  <si>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</si>
  <si>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</si>
  <si>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</si>
  <si>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Средства на оплату труда рабочих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</si>
  <si>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</si>
  <si>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</si>
  <si>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</si>
  <si>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</si>
  <si>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Нормативные затраты труда машинистов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</si>
  <si>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</si>
  <si>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</si>
  <si>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</si>
  <si>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</si>
  <si>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</si>
  <si>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</si>
  <si>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</si>
  <si>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</si>
  <si>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</si>
  <si>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</si>
  <si>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</si>
  <si>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шт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</si>
  <si>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</si>
  <si>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</si>
  <si>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</si>
  <si>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</si>
  <si>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</si>
  <si>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</si>
  <si>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</si>
  <si>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маш.-ч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</si>
  <si>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</si>
  <si>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</si>
  <si>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</si>
  <si>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</si>
  <si>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</si>
  <si>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</si>
  <si>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</si>
  <si>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</si>
  <si>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</si>
  <si>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</si>
  <si>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</si>
  <si>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</si>
  <si>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</si>
  <si>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</si>
  <si>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</si>
  <si>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</si>
  <si>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</si>
  <si>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</si>
  <si>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</si>
  <si>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</si>
  <si>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</si>
  <si>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ГЭСНм08-03-600-02</t>
  </si>
  <si>
    <t>Счетчики, устанавливаемые на готовом основании: трехфазные</t>
  </si>
  <si>
    <t>01.7.15.04-0011</t>
  </si>
  <si>
    <t>Винты стальные с полукруглой головкой, длина 50 мм</t>
  </si>
  <si>
    <t>т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</si>
  <si>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</si>
  <si>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</si>
  <si>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</si>
  <si>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</si>
  <si>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</si>
  <si>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</si>
  <si>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</si>
  <si>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</si>
  <si>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</si>
  <si>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</si>
  <si>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</si>
  <si>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</si>
  <si>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</si>
  <si>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</si>
  <si>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</si>
  <si>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</si>
  <si>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</si>
  <si>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</si>
  <si>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</si>
  <si>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</si>
  <si>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</si>
  <si>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</si>
  <si>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</si>
  <si>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</si>
  <si>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</si>
  <si>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</si>
  <si>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</si>
  <si>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</si>
  <si>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</si>
  <si>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</si>
  <si>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09-01</t>
  </si>
  <si>
    <t>ГЭСНп02-01-001-01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</si>
  <si>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</si>
  <si>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</si>
  <si>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</si>
  <si>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</si>
  <si>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</si>
  <si>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</si>
  <si>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</si>
  <si>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</si>
  <si>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</si>
  <si>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</si>
  <si>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</si>
  <si>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</si>
  <si>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</si>
  <si>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</si>
  <si>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</si>
  <si>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</si>
  <si>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</si>
  <si>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</si>
  <si>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</si>
  <si>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</si>
  <si>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</si>
  <si>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</si>
  <si>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ЛОКАЛЬНЫЙ СМЕТНЫЙ РАСЧЕТ (СМЕТА) № 02-01</t>
  </si>
  <si>
    <t>Составлен в текущих ценах 2024г.</t>
  </si>
  <si>
    <t>Письмо Минстроя России от 23.08.2024 № 48886-ИФ/09</t>
  </si>
  <si>
    <t>IV квартал 2024 года</t>
  </si>
  <si>
    <t>ТЦ_62.5.01.04_64_6450945684_26.03.2024_02_1.3</t>
  </si>
  <si>
    <t>Приложение № 1</t>
  </si>
  <si>
    <t>Расчет начальной максимальной цены лота</t>
  </si>
  <si>
    <t>Ведущий специалист</t>
  </si>
  <si>
    <t xml:space="preserve">Начальник СДО </t>
  </si>
  <si>
    <t xml:space="preserve">М.В. Корнишина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</si>
  <si>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</si>
  <si>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</si>
  <si>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7. 9-2 Пусконаладочные работы КТП РИМ - Черток</t>
  </si>
  <si>
    <t>Раздел 1. Пусконаладочные работы</t>
  </si>
  <si>
    <t>Пусконаладочные работы: 'вхолостую' ПЗ=0,8 (ОЗП=0,8; ЭМ=0,8; ЗПМ=0,8; МАТ=0,8)</t>
  </si>
  <si>
    <t>Итоги по разделу 1 Пусконаладочные работы :</t>
  </si>
  <si>
    <t xml:space="preserve">  Итого по разделу 1 Пусконаладочные работы</t>
  </si>
  <si>
    <t xml:space="preserve">Ведущий специалист </t>
  </si>
  <si>
    <t>Раздел 1. Строительно-монтажные работы</t>
  </si>
  <si>
    <t>Итоги по разделу 1 Строительно-монтажные работы :</t>
  </si>
  <si>
    <t xml:space="preserve">  Итого по разделу 1 Строительно-монтажные работы</t>
  </si>
  <si>
    <t>«Установка приборов учета в соответствии с Федеральным законом от 27.12.2018 № 522-ФЗ»</t>
  </si>
  <si>
    <t xml:space="preserve"> 2025 года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</si>
  <si>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</si>
  <si>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</si>
  <si>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Письмо Минстроя России от 23.05.2024 № 29044-ИФ/09</t>
  </si>
  <si>
    <t>Установка приборов учета в соответствии с Федеральным законом от 27.12.2018 № 522-ФЗ приистечении МПИ или срока эксплуатации, при отсутствии прибора учета у потребителей класса напряжения 0,22 (0,4) кВ (приборы учета - 29578 шт.) для нужд Ульяновского ПО филиала ПАО "Россети Волга" - "Ульяновские распределительные сети"</t>
  </si>
  <si>
    <t>Ульяновское ПО</t>
  </si>
  <si>
    <t>ЛОКАЛЬНЫЙ СМЕТНЫЙ РАСЧЕТ (СМЕТА) № 01-01</t>
  </si>
  <si>
    <t>Организация системы учета абонентов 3-фазными приборами НАРТИС-И300-SP31</t>
  </si>
  <si>
    <t>2140-003429-ЭС</t>
  </si>
  <si>
    <t>2001 г.</t>
  </si>
  <si>
    <t>Демонтаж счетчика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</si>
  <si>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</si>
  <si>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</si>
  <si>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01-01</t>
  </si>
  <si>
    <t>Демонтажные работы</t>
  </si>
  <si>
    <t>УТВЕРЖДАЮ</t>
  </si>
  <si>
    <t>Главный инженер АО "Энергосервис Волги"</t>
  </si>
  <si>
    <t>_________________________В.В. Пухарев</t>
  </si>
  <si>
    <t>демонтажные работы</t>
  </si>
  <si>
    <t>3ф ПУ в РУ</t>
  </si>
  <si>
    <t>Раздел 1. Монтажные работы</t>
  </si>
  <si>
    <t>Итоги по разделу 1 Монтажные работы :</t>
  </si>
  <si>
    <t xml:space="preserve">  Итого по разделу 1 Монтажные работы</t>
  </si>
  <si>
    <t>11
О</t>
  </si>
  <si>
    <t>Счетчик РиМ 489.24 ВК.4GN</t>
  </si>
  <si>
    <t xml:space="preserve">     Оборудование</t>
  </si>
  <si>
    <t xml:space="preserve">       оборудование, отсутствующее в ФРСН</t>
  </si>
  <si>
    <t>Приказ от 30.01.2024 № 55/пр прил.5 табл.3 п.5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</si>
  <si>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</si>
  <si>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2025 г.</t>
  </si>
  <si>
    <t>монтажные работы</t>
  </si>
  <si>
    <t>Раздел 2. Оборудование (ПОСТАВКА ЗАКАЗЧИКА)</t>
  </si>
  <si>
    <t>Итоги по разделу 2 Оборудование (ПОСТАВКА ЗАКАЗЧИКА) :</t>
  </si>
  <si>
    <t xml:space="preserve">  Итого по разделу 2 Оборудование (ПОСТАВКА ЗАКАЗЧИКА)</t>
  </si>
  <si>
    <t xml:space="preserve">     Оборудование (ПОСТАВКА ЗАКАЗЧИКА)</t>
  </si>
  <si>
    <t>ИСУЭ-2019.</t>
  </si>
  <si>
    <t xml:space="preserve">установка трехфазного прибора учета прямого включения по адресу: Саратовская обл., с. Шумейка, СНТ Золотой Берег" уч. 13  потребитель Кругликов В.А. </t>
  </si>
  <si>
    <t xml:space="preserve">на выполнение строительно–монтажных и пусконаладочных работ по установке трехфазного прибора учета прямого включения по адресу: Саратовская обл., с. Шумейка, СНТ Золотой Берег" уч. 13  для потребителя Кругликова В.А. </t>
  </si>
  <si>
    <t xml:space="preserve">к Техническому заданию на выполнение строительно-монтажных 
и пусконаладочных работ по объекту: «Установка приборов учета в соответствии с Федеральным законом от 27.12.2018 № 522-ФЗ»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</si>
</sst>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₽_-;\-* #,##0.00\ _₽_-;_-* &quot;-&quot;??\ _₽_-;_-@_-"/>
    <numFmt numFmtId="165" formatCode="###\ ###\ ###\ ##0.00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_-* #,##0.00[$€-1]_-;\-* #,##0.00[$€-1]_-;_-* &quot;-&quot;??[$€-1]_-"/>
    <numFmt numFmtId="169" formatCode="0.000"/>
    <numFmt numFmtId="170" formatCode="0.0"/>
    <numFmt numFmtId="171" formatCode="0.00000"/>
    <numFmt numFmtId="172" formatCode="0.0000"/>
  </numFmts>
  <fonts count="41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Arial"/>
      <family val="1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87">
    <xf numFmtId="0" fontId="0" fillId="0" borderId="0"/>
    <xf numFmtId="0" fontId="4" fillId="0" borderId="0"/>
    <xf numFmtId="0" fontId="7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8" fillId="0" borderId="0"/>
    <xf numFmtId="164" fontId="7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0" fontId="14" fillId="0" borderId="0"/>
    <xf numFmtId="0" fontId="1" fillId="0" borderId="0"/>
    <xf numFmtId="168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" fillId="0" borderId="0"/>
    <xf numFmtId="0" fontId="1" fillId="0" borderId="0"/>
    <xf numFmtId="0" fontId="6" fillId="0" borderId="0">
      <alignment horizontal="center"/>
    </xf>
    <xf numFmtId="0" fontId="12" fillId="0" borderId="2" applyBorder="0" applyAlignment="0">
      <alignment horizontal="center" wrapText="1"/>
    </xf>
    <xf numFmtId="0" fontId="6" fillId="0" borderId="0">
      <alignment horizontal="left" vertical="top"/>
    </xf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50">
    <xf numFmtId="0" fontId="0" fillId="0" borderId="0" xfId="0"/>
    <xf numFmtId="0" fontId="9" fillId="0" borderId="0" xfId="17" applyFont="1" applyFill="1" applyAlignment="1">
      <alignment vertical="center"/>
    </xf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right" vertical="center"/>
    </xf>
    <xf numFmtId="0" fontId="6" fillId="2" borderId="0" xfId="1" applyFont="1" applyFill="1" applyAlignment="1">
      <alignment vertical="center"/>
    </xf>
    <xf numFmtId="0" fontId="6" fillId="2" borderId="0" xfId="1" applyFont="1" applyFill="1" applyAlignment="1">
      <alignment horizontal="center" vertical="center"/>
    </xf>
    <xf numFmtId="49" fontId="21" fillId="0" borderId="0" xfId="882" applyNumberFormat="1" applyFont="1" applyFill="1" applyBorder="1" applyAlignment="1" applyProtection="1"/>
    <xf numFmtId="49" fontId="22" fillId="0" borderId="0" xfId="882" applyNumberFormat="1" applyFont="1" applyFill="1" applyBorder="1" applyAlignment="1" applyProtection="1">
      <alignment horizontal="right"/>
    </xf>
    <xf numFmtId="0" fontId="20" fillId="0" borderId="0" xfId="882"/>
    <xf numFmtId="49" fontId="22" fillId="0" borderId="0" xfId="882" applyNumberFormat="1" applyFont="1" applyFill="1" applyBorder="1" applyAlignment="1" applyProtection="1"/>
    <xf numFmtId="0" fontId="22" fillId="0" borderId="0" xfId="882" applyNumberFormat="1" applyFont="1" applyFill="1" applyBorder="1" applyAlignment="1" applyProtection="1">
      <alignment wrapText="1"/>
    </xf>
    <xf numFmtId="49" fontId="23" fillId="0" borderId="0" xfId="882" applyNumberFormat="1" applyFont="1" applyFill="1" applyBorder="1" applyAlignment="1" applyProtection="1">
      <alignment vertical="top" wrapText="1"/>
    </xf>
    <xf numFmtId="0" fontId="23" fillId="0" borderId="0" xfId="882" applyNumberFormat="1" applyFont="1" applyFill="1" applyBorder="1" applyAlignment="1" applyProtection="1">
      <alignment wrapText="1"/>
    </xf>
    <xf numFmtId="0" fontId="23" fillId="0" borderId="0" xfId="882" applyNumberFormat="1" applyFont="1" applyFill="1" applyBorder="1" applyAlignment="1" applyProtection="1"/>
    <xf numFmtId="49" fontId="22" fillId="0" borderId="0" xfId="882" applyNumberFormat="1" applyFont="1" applyFill="1" applyBorder="1" applyAlignment="1" applyProtection="1">
      <alignment horizontal="left"/>
    </xf>
    <xf numFmtId="49" fontId="22" fillId="0" borderId="0" xfId="882" applyNumberFormat="1" applyFont="1" applyFill="1" applyBorder="1" applyAlignment="1" applyProtection="1">
      <alignment vertical="top"/>
    </xf>
    <xf numFmtId="49" fontId="22" fillId="0" borderId="7" xfId="882" applyNumberFormat="1" applyFont="1" applyFill="1" applyBorder="1" applyAlignment="1" applyProtection="1">
      <alignment vertical="top"/>
    </xf>
    <xf numFmtId="49" fontId="24" fillId="0" borderId="0" xfId="882" applyNumberFormat="1" applyFont="1" applyFill="1" applyBorder="1" applyAlignment="1" applyProtection="1">
      <alignment horizontal="center" vertical="top"/>
    </xf>
    <xf numFmtId="49" fontId="19" fillId="0" borderId="0" xfId="883" applyNumberFormat="1" applyFont="1" applyFill="1" applyBorder="1" applyAlignment="1" applyProtection="1">
      <alignment horizontal="center"/>
    </xf>
    <xf numFmtId="49" fontId="16" fillId="0" borderId="0" xfId="883" applyNumberFormat="1" applyFont="1" applyFill="1" applyBorder="1" applyAlignment="1" applyProtection="1"/>
    <xf numFmtId="49" fontId="15" fillId="0" borderId="1" xfId="883" applyNumberFormat="1" applyFont="1" applyFill="1" applyBorder="1" applyAlignment="1" applyProtection="1">
      <alignment horizontal="center"/>
    </xf>
    <xf numFmtId="49" fontId="15" fillId="0" borderId="0" xfId="883" applyNumberFormat="1" applyFont="1" applyFill="1" applyBorder="1" applyAlignment="1" applyProtection="1"/>
    <xf numFmtId="49" fontId="16" fillId="0" borderId="0" xfId="883" applyNumberFormat="1" applyFont="1" applyFill="1" applyBorder="1" applyAlignment="1" applyProtection="1">
      <alignment wrapText="1"/>
    </xf>
    <xf numFmtId="49" fontId="24" fillId="0" borderId="0" xfId="882" applyNumberFormat="1" applyFont="1" applyFill="1" applyBorder="1" applyAlignment="1" applyProtection="1"/>
    <xf numFmtId="49" fontId="21" fillId="0" borderId="0" xfId="882" applyNumberFormat="1" applyFont="1" applyFill="1" applyBorder="1" applyAlignment="1" applyProtection="1">
      <alignment horizontal="right" vertical="top"/>
    </xf>
    <xf numFmtId="49" fontId="24" fillId="0" borderId="0" xfId="882" applyNumberFormat="1" applyFont="1" applyFill="1" applyBorder="1" applyAlignment="1" applyProtection="1">
      <alignment horizontal="center"/>
    </xf>
    <xf numFmtId="49" fontId="25" fillId="0" borderId="0" xfId="882" applyNumberFormat="1" applyFont="1" applyFill="1" applyBorder="1" applyAlignment="1" applyProtection="1">
      <alignment horizontal="left"/>
    </xf>
    <xf numFmtId="0" fontId="22" fillId="0" borderId="0" xfId="882" applyNumberFormat="1" applyFont="1" applyFill="1" applyBorder="1" applyAlignment="1" applyProtection="1"/>
    <xf numFmtId="0" fontId="22" fillId="0" borderId="7" xfId="882" applyNumberFormat="1" applyFont="1" applyFill="1" applyBorder="1" applyAlignment="1" applyProtection="1"/>
    <xf numFmtId="0" fontId="22" fillId="0" borderId="7" xfId="882" applyNumberFormat="1" applyFont="1" applyFill="1" applyBorder="1" applyAlignment="1" applyProtection="1">
      <alignment horizontal="center"/>
    </xf>
    <xf numFmtId="0" fontId="22" fillId="0" borderId="0" xfId="882" applyNumberFormat="1" applyFont="1" applyFill="1" applyBorder="1" applyAlignment="1" applyProtection="1">
      <alignment horizontal="center"/>
    </xf>
    <xf numFmtId="0" fontId="21" fillId="0" borderId="1" xfId="882" applyNumberFormat="1" applyFont="1" applyFill="1" applyBorder="1" applyAlignment="1" applyProtection="1"/>
    <xf numFmtId="4" fontId="22" fillId="0" borderId="1" xfId="882" applyNumberFormat="1" applyFont="1" applyFill="1" applyBorder="1" applyAlignment="1" applyProtection="1">
      <alignment horizontal="right"/>
    </xf>
    <xf numFmtId="0" fontId="22" fillId="0" borderId="0" xfId="882" applyNumberFormat="1" applyFont="1" applyFill="1" applyBorder="1" applyAlignment="1" applyProtection="1">
      <alignment horizontal="left" vertical="top"/>
    </xf>
    <xf numFmtId="0" fontId="22" fillId="0" borderId="0" xfId="882" applyNumberFormat="1" applyFont="1" applyFill="1" applyBorder="1" applyAlignment="1" applyProtection="1">
      <alignment vertical="center" wrapText="1"/>
    </xf>
    <xf numFmtId="0" fontId="24" fillId="0" borderId="0" xfId="882" applyNumberFormat="1" applyFont="1" applyFill="1" applyBorder="1" applyAlignment="1" applyProtection="1"/>
    <xf numFmtId="2" fontId="22" fillId="0" borderId="0" xfId="882" applyNumberFormat="1" applyFont="1" applyFill="1" applyBorder="1" applyAlignment="1" applyProtection="1"/>
    <xf numFmtId="49" fontId="21" fillId="0" borderId="0" xfId="882" applyNumberFormat="1" applyFont="1" applyFill="1" applyBorder="1" applyAlignment="1" applyProtection="1">
      <alignment horizontal="right"/>
    </xf>
    <xf numFmtId="0" fontId="25" fillId="0" borderId="0" xfId="882" applyNumberFormat="1" applyFont="1" applyFill="1" applyBorder="1" applyAlignment="1" applyProtection="1"/>
    <xf numFmtId="2" fontId="22" fillId="0" borderId="1" xfId="882" applyNumberFormat="1" applyFont="1" applyFill="1" applyBorder="1" applyAlignment="1" applyProtection="1"/>
    <xf numFmtId="0" fontId="21" fillId="0" borderId="6" xfId="882" applyNumberFormat="1" applyFont="1" applyFill="1" applyBorder="1" applyAlignment="1" applyProtection="1"/>
    <xf numFmtId="4" fontId="22" fillId="0" borderId="6" xfId="882" applyNumberFormat="1" applyFont="1" applyFill="1" applyBorder="1" applyAlignment="1" applyProtection="1">
      <alignment horizontal="right"/>
    </xf>
    <xf numFmtId="2" fontId="22" fillId="0" borderId="6" xfId="882" applyNumberFormat="1" applyFont="1" applyFill="1" applyBorder="1" applyAlignment="1" applyProtection="1">
      <alignment horizontal="right"/>
    </xf>
    <xf numFmtId="0" fontId="22" fillId="0" borderId="0" xfId="882" applyNumberFormat="1" applyFont="1" applyFill="1" applyBorder="1" applyAlignment="1" applyProtection="1">
      <alignment horizontal="left"/>
    </xf>
    <xf numFmtId="2" fontId="22" fillId="0" borderId="0" xfId="882" applyNumberFormat="1" applyFont="1" applyFill="1" applyBorder="1" applyAlignment="1" applyProtection="1">
      <alignment horizontal="right"/>
    </xf>
    <xf numFmtId="0" fontId="21" fillId="0" borderId="2" xfId="882" applyNumberFormat="1" applyFont="1" applyFill="1" applyBorder="1" applyAlignment="1" applyProtection="1">
      <alignment horizontal="center" vertical="center" wrapText="1"/>
    </xf>
    <xf numFmtId="49" fontId="21" fillId="0" borderId="2" xfId="882" applyNumberFormat="1" applyFont="1" applyFill="1" applyBorder="1" applyAlignment="1" applyProtection="1">
      <alignment horizontal="center" vertical="center"/>
    </xf>
    <xf numFmtId="0" fontId="21" fillId="0" borderId="2" xfId="882" applyNumberFormat="1" applyFont="1" applyFill="1" applyBorder="1" applyAlignment="1" applyProtection="1">
      <alignment horizontal="center" vertical="center"/>
    </xf>
    <xf numFmtId="0" fontId="26" fillId="0" borderId="0" xfId="882" applyNumberFormat="1" applyFont="1" applyFill="1" applyBorder="1" applyAlignment="1" applyProtection="1">
      <alignment wrapText="1"/>
    </xf>
    <xf numFmtId="49" fontId="26" fillId="0" borderId="3" xfId="882" applyNumberFormat="1" applyFont="1" applyFill="1" applyBorder="1" applyAlignment="1" applyProtection="1">
      <alignment horizontal="center" vertical="top" wrapText="1"/>
    </xf>
    <xf numFmtId="49" fontId="26" fillId="0" borderId="7" xfId="882" applyNumberFormat="1" applyFont="1" applyFill="1" applyBorder="1" applyAlignment="1" applyProtection="1">
      <alignment horizontal="left" vertical="top" wrapText="1"/>
    </xf>
    <xf numFmtId="49" fontId="26" fillId="0" borderId="7" xfId="882" applyNumberFormat="1" applyFont="1" applyFill="1" applyBorder="1" applyAlignment="1" applyProtection="1">
      <alignment horizontal="center" vertical="top" wrapText="1"/>
    </xf>
    <xf numFmtId="0" fontId="26" fillId="0" borderId="7" xfId="882" applyNumberFormat="1" applyFont="1" applyFill="1" applyBorder="1" applyAlignment="1" applyProtection="1">
      <alignment horizontal="center" vertical="top" wrapText="1"/>
    </xf>
    <xf numFmtId="1" fontId="26" fillId="0" borderId="7" xfId="882" applyNumberFormat="1" applyFont="1" applyFill="1" applyBorder="1" applyAlignment="1" applyProtection="1">
      <alignment horizontal="center" vertical="top" wrapText="1"/>
    </xf>
    <xf numFmtId="0" fontId="26" fillId="0" borderId="7" xfId="882" applyNumberFormat="1" applyFont="1" applyFill="1" applyBorder="1" applyAlignment="1" applyProtection="1">
      <alignment horizontal="right" vertical="top" wrapText="1"/>
    </xf>
    <xf numFmtId="0" fontId="25" fillId="0" borderId="7" xfId="882" applyNumberFormat="1" applyFont="1" applyFill="1" applyBorder="1" applyAlignment="1" applyProtection="1">
      <alignment horizontal="right" vertical="top" wrapText="1"/>
    </xf>
    <xf numFmtId="0" fontId="26" fillId="0" borderId="8" xfId="882" applyNumberFormat="1" applyFont="1" applyFill="1" applyBorder="1" applyAlignment="1" applyProtection="1">
      <alignment horizontal="right" vertical="top" wrapText="1"/>
    </xf>
    <xf numFmtId="49" fontId="21" fillId="0" borderId="9" xfId="882" applyNumberFormat="1" applyFont="1" applyFill="1" applyBorder="1" applyAlignment="1" applyProtection="1">
      <alignment vertical="center" wrapText="1"/>
    </xf>
    <xf numFmtId="49" fontId="21" fillId="0" borderId="0" xfId="882" applyNumberFormat="1" applyFont="1" applyFill="1" applyBorder="1" applyAlignment="1" applyProtection="1">
      <alignment horizontal="right" vertical="top" wrapText="1"/>
    </xf>
    <xf numFmtId="0" fontId="21" fillId="0" borderId="0" xfId="882" applyNumberFormat="1" applyFont="1" applyFill="1" applyBorder="1" applyAlignment="1" applyProtection="1">
      <alignment wrapText="1"/>
    </xf>
    <xf numFmtId="49" fontId="22" fillId="0" borderId="9" xfId="882" applyNumberFormat="1" applyFont="1" applyFill="1" applyBorder="1" applyAlignment="1" applyProtection="1">
      <alignment vertical="center" wrapText="1"/>
    </xf>
    <xf numFmtId="49" fontId="22" fillId="0" borderId="0" xfId="882" applyNumberFormat="1" applyFont="1" applyFill="1" applyBorder="1" applyAlignment="1" applyProtection="1">
      <alignment horizontal="right" vertical="top" wrapText="1"/>
    </xf>
    <xf numFmtId="49" fontId="22" fillId="0" borderId="0" xfId="882" applyNumberFormat="1" applyFont="1" applyFill="1" applyBorder="1" applyAlignment="1" applyProtection="1">
      <alignment horizontal="center" vertical="top" wrapText="1"/>
    </xf>
    <xf numFmtId="0" fontId="22" fillId="0" borderId="0" xfId="882" applyNumberFormat="1" applyFont="1" applyFill="1" applyBorder="1" applyAlignment="1" applyProtection="1">
      <alignment horizontal="center" vertical="top" wrapText="1"/>
    </xf>
    <xf numFmtId="170" fontId="22" fillId="0" borderId="0" xfId="882" applyNumberFormat="1" applyFont="1" applyFill="1" applyBorder="1" applyAlignment="1" applyProtection="1">
      <alignment horizontal="center" vertical="top" wrapText="1"/>
    </xf>
    <xf numFmtId="0" fontId="22" fillId="0" borderId="0" xfId="882" applyNumberFormat="1" applyFont="1" applyFill="1" applyBorder="1" applyAlignment="1" applyProtection="1">
      <alignment horizontal="right" vertical="top" wrapText="1"/>
    </xf>
    <xf numFmtId="4" fontId="22" fillId="0" borderId="10" xfId="882" applyNumberFormat="1" applyFont="1" applyFill="1" applyBorder="1" applyAlignment="1" applyProtection="1">
      <alignment horizontal="right" vertical="top" wrapText="1"/>
    </xf>
    <xf numFmtId="49" fontId="22" fillId="0" borderId="9" xfId="882" applyNumberFormat="1" applyFont="1" applyFill="1" applyBorder="1" applyAlignment="1" applyProtection="1">
      <alignment horizontal="right" vertical="center" wrapText="1"/>
    </xf>
    <xf numFmtId="2" fontId="22" fillId="0" borderId="0" xfId="882" applyNumberFormat="1" applyFont="1" applyFill="1" applyBorder="1" applyAlignment="1" applyProtection="1">
      <alignment horizontal="center" vertical="top" wrapText="1"/>
    </xf>
    <xf numFmtId="0" fontId="21" fillId="0" borderId="0" xfId="882" applyNumberFormat="1" applyFont="1" applyFill="1" applyBorder="1" applyAlignment="1" applyProtection="1">
      <alignment horizontal="right" vertical="top" wrapText="1"/>
    </xf>
    <xf numFmtId="0" fontId="21" fillId="0" borderId="0" xfId="882" applyNumberFormat="1" applyFont="1" applyFill="1" applyBorder="1" applyAlignment="1" applyProtection="1">
      <alignment horizontal="center" vertical="top" wrapText="1"/>
    </xf>
    <xf numFmtId="4" fontId="22" fillId="0" borderId="0" xfId="882" applyNumberFormat="1" applyFont="1" applyFill="1" applyBorder="1" applyAlignment="1" applyProtection="1">
      <alignment horizontal="right" vertical="top" wrapText="1"/>
    </xf>
    <xf numFmtId="0" fontId="27" fillId="0" borderId="0" xfId="882" applyNumberFormat="1" applyFont="1" applyFill="1" applyBorder="1" applyAlignment="1" applyProtection="1"/>
    <xf numFmtId="49" fontId="21" fillId="0" borderId="9" xfId="882" applyNumberFormat="1" applyFont="1" applyFill="1" applyBorder="1" applyAlignment="1" applyProtection="1"/>
    <xf numFmtId="4" fontId="26" fillId="0" borderId="7" xfId="882" applyNumberFormat="1" applyFont="1" applyFill="1" applyBorder="1" applyAlignment="1" applyProtection="1">
      <alignment horizontal="right" vertical="top" wrapText="1"/>
    </xf>
    <xf numFmtId="4" fontId="26" fillId="0" borderId="8" xfId="882" applyNumberFormat="1" applyFont="1" applyFill="1" applyBorder="1" applyAlignment="1" applyProtection="1">
      <alignment horizontal="right" vertical="top" wrapText="1"/>
    </xf>
    <xf numFmtId="49" fontId="22" fillId="0" borderId="9" xfId="882" applyNumberFormat="1" applyFont="1" applyFill="1" applyBorder="1" applyAlignment="1" applyProtection="1">
      <alignment horizontal="right" vertical="top" wrapText="1"/>
    </xf>
    <xf numFmtId="1" fontId="22" fillId="0" borderId="0" xfId="882" applyNumberFormat="1" applyFont="1" applyFill="1" applyBorder="1" applyAlignment="1" applyProtection="1">
      <alignment horizontal="center" vertical="top" wrapText="1"/>
    </xf>
    <xf numFmtId="49" fontId="26" fillId="0" borderId="9" xfId="882" applyNumberFormat="1" applyFont="1" applyFill="1" applyBorder="1" applyAlignment="1" applyProtection="1">
      <alignment horizontal="center" vertical="top" wrapText="1"/>
    </xf>
    <xf numFmtId="49" fontId="26" fillId="0" borderId="0" xfId="882" applyNumberFormat="1" applyFont="1" applyFill="1" applyBorder="1" applyAlignment="1" applyProtection="1">
      <alignment horizontal="left" vertical="top" wrapText="1"/>
    </xf>
    <xf numFmtId="49" fontId="26" fillId="0" borderId="11" xfId="882" applyNumberFormat="1" applyFont="1" applyFill="1" applyBorder="1" applyAlignment="1" applyProtection="1">
      <alignment horizontal="center" vertical="top" wrapText="1"/>
    </xf>
    <xf numFmtId="49" fontId="26" fillId="0" borderId="1" xfId="882" applyNumberFormat="1" applyFont="1" applyFill="1" applyBorder="1" applyAlignment="1" applyProtection="1">
      <alignment horizontal="left" vertical="top" wrapText="1"/>
    </xf>
    <xf numFmtId="49" fontId="26" fillId="0" borderId="1" xfId="882" applyNumberFormat="1" applyFont="1" applyFill="1" applyBorder="1" applyAlignment="1" applyProtection="1">
      <alignment horizontal="center" vertical="top" wrapText="1"/>
    </xf>
    <xf numFmtId="0" fontId="26" fillId="0" borderId="1" xfId="882" applyNumberFormat="1" applyFont="1" applyFill="1" applyBorder="1" applyAlignment="1" applyProtection="1">
      <alignment horizontal="center" vertical="top" wrapText="1"/>
    </xf>
    <xf numFmtId="0" fontId="26" fillId="0" borderId="1" xfId="882" applyNumberFormat="1" applyFont="1" applyFill="1" applyBorder="1" applyAlignment="1" applyProtection="1">
      <alignment horizontal="right" vertical="top" wrapText="1"/>
    </xf>
    <xf numFmtId="0" fontId="26" fillId="0" borderId="12" xfId="882" applyNumberFormat="1" applyFont="1" applyFill="1" applyBorder="1" applyAlignment="1" applyProtection="1">
      <alignment horizontal="right" vertical="top" wrapText="1"/>
    </xf>
    <xf numFmtId="49" fontId="26" fillId="0" borderId="0" xfId="882" applyNumberFormat="1" applyFont="1" applyFill="1" applyBorder="1" applyAlignment="1" applyProtection="1">
      <alignment horizontal="right" vertical="top" wrapText="1"/>
    </xf>
    <xf numFmtId="0" fontId="26" fillId="0" borderId="10" xfId="882" applyNumberFormat="1" applyFont="1" applyFill="1" applyBorder="1" applyAlignment="1" applyProtection="1">
      <alignment horizontal="right" vertical="top"/>
    </xf>
    <xf numFmtId="2" fontId="23" fillId="0" borderId="0" xfId="882" applyNumberFormat="1" applyFont="1" applyFill="1" applyBorder="1" applyAlignment="1" applyProtection="1">
      <alignment horizontal="center" vertical="top"/>
    </xf>
    <xf numFmtId="3" fontId="23" fillId="0" borderId="0" xfId="882" applyNumberFormat="1" applyFont="1" applyFill="1" applyBorder="1" applyAlignment="1" applyProtection="1">
      <alignment horizontal="right" vertical="top"/>
    </xf>
    <xf numFmtId="4" fontId="21" fillId="0" borderId="10" xfId="882" applyNumberFormat="1" applyFont="1" applyFill="1" applyBorder="1" applyAlignment="1" applyProtection="1">
      <alignment horizontal="right" vertical="top"/>
    </xf>
    <xf numFmtId="0" fontId="21" fillId="0" borderId="10" xfId="882" applyNumberFormat="1" applyFont="1" applyFill="1" applyBorder="1" applyAlignment="1" applyProtection="1">
      <alignment horizontal="right" vertical="top"/>
    </xf>
    <xf numFmtId="4" fontId="26" fillId="0" borderId="10" xfId="882" applyNumberFormat="1" applyFont="1" applyFill="1" applyBorder="1" applyAlignment="1" applyProtection="1">
      <alignment horizontal="right" vertical="top"/>
    </xf>
    <xf numFmtId="2" fontId="28" fillId="0" borderId="9" xfId="882" applyNumberFormat="1" applyFont="1" applyFill="1" applyBorder="1" applyAlignment="1" applyProtection="1">
      <alignment horizontal="center" vertical="top"/>
    </xf>
    <xf numFmtId="3" fontId="28" fillId="0" borderId="0" xfId="882" applyNumberFormat="1" applyFont="1" applyFill="1" applyBorder="1" applyAlignment="1" applyProtection="1">
      <alignment horizontal="right" vertical="top"/>
    </xf>
    <xf numFmtId="0" fontId="21" fillId="0" borderId="10" xfId="882" applyNumberFormat="1" applyFont="1" applyFill="1" applyBorder="1" applyAlignment="1" applyProtection="1"/>
    <xf numFmtId="2" fontId="28" fillId="0" borderId="0" xfId="882" applyNumberFormat="1" applyFont="1" applyFill="1" applyBorder="1" applyAlignment="1" applyProtection="1">
      <alignment horizontal="center" vertical="top"/>
    </xf>
    <xf numFmtId="170" fontId="21" fillId="0" borderId="0" xfId="882" applyNumberFormat="1" applyFont="1" applyFill="1" applyBorder="1" applyAlignment="1" applyProtection="1">
      <alignment horizontal="right" vertical="top"/>
    </xf>
    <xf numFmtId="49" fontId="21" fillId="0" borderId="11" xfId="882" applyNumberFormat="1" applyFont="1" applyFill="1" applyBorder="1" applyAlignment="1" applyProtection="1"/>
    <xf numFmtId="49" fontId="26" fillId="0" borderId="1" xfId="882" applyNumberFormat="1" applyFont="1" applyFill="1" applyBorder="1" applyAlignment="1" applyProtection="1">
      <alignment horizontal="right" vertical="top" wrapText="1"/>
    </xf>
    <xf numFmtId="49" fontId="21" fillId="0" borderId="1" xfId="882" applyNumberFormat="1" applyFont="1" applyFill="1" applyBorder="1" applyAlignment="1" applyProtection="1">
      <alignment vertical="top" wrapText="1"/>
    </xf>
    <xf numFmtId="0" fontId="21" fillId="0" borderId="1" xfId="882" applyNumberFormat="1" applyFont="1" applyFill="1" applyBorder="1" applyAlignment="1" applyProtection="1">
      <alignment horizontal="right" vertical="top"/>
    </xf>
    <xf numFmtId="0" fontId="21" fillId="0" borderId="12" xfId="882" applyNumberFormat="1" applyFont="1" applyFill="1" applyBorder="1" applyAlignment="1" applyProtection="1">
      <alignment horizontal="right" vertical="top"/>
    </xf>
    <xf numFmtId="4" fontId="23" fillId="0" borderId="0" xfId="882" applyNumberFormat="1" applyFont="1" applyFill="1" applyBorder="1" applyAlignment="1" applyProtection="1">
      <alignment horizontal="right" vertical="top"/>
    </xf>
    <xf numFmtId="0" fontId="26" fillId="0" borderId="0" xfId="882" applyNumberFormat="1" applyFont="1" applyFill="1" applyBorder="1" applyAlignment="1" applyProtection="1">
      <alignment horizontal="right" vertical="top" wrapText="1"/>
    </xf>
    <xf numFmtId="0" fontId="26" fillId="0" borderId="0" xfId="882" applyNumberFormat="1" applyFont="1" applyFill="1" applyBorder="1" applyAlignment="1" applyProtection="1">
      <alignment horizontal="left" vertical="top" wrapText="1"/>
    </xf>
    <xf numFmtId="4" fontId="26" fillId="0" borderId="0" xfId="882" applyNumberFormat="1" applyFont="1" applyFill="1" applyBorder="1" applyAlignment="1" applyProtection="1">
      <alignment horizontal="right" vertical="top"/>
    </xf>
    <xf numFmtId="2" fontId="26" fillId="0" borderId="0" xfId="882" applyNumberFormat="1" applyFont="1" applyFill="1" applyBorder="1" applyAlignment="1" applyProtection="1">
      <alignment horizontal="center" vertical="top"/>
    </xf>
    <xf numFmtId="3" fontId="26" fillId="0" borderId="0" xfId="882" applyNumberFormat="1" applyFont="1" applyFill="1" applyBorder="1" applyAlignment="1" applyProtection="1">
      <alignment horizontal="right" vertical="top"/>
    </xf>
    <xf numFmtId="49" fontId="21" fillId="0" borderId="7" xfId="882" applyNumberFormat="1" applyFont="1" applyFill="1" applyBorder="1" applyAlignment="1" applyProtection="1"/>
    <xf numFmtId="0" fontId="23" fillId="0" borderId="0" xfId="882" applyNumberFormat="1" applyFont="1" applyFill="1" applyBorder="1" applyAlignment="1" applyProtection="1">
      <alignment vertical="center"/>
    </xf>
    <xf numFmtId="0" fontId="21" fillId="0" borderId="0" xfId="882" applyNumberFormat="1" applyFont="1" applyFill="1" applyBorder="1" applyAlignment="1" applyProtection="1">
      <alignment vertical="center"/>
    </xf>
    <xf numFmtId="0" fontId="21" fillId="0" borderId="0" xfId="882" applyNumberFormat="1" applyFont="1" applyFill="1" applyBorder="1" applyAlignment="1" applyProtection="1">
      <alignment vertical="center" wrapText="1"/>
    </xf>
    <xf numFmtId="0" fontId="16" fillId="0" borderId="0" xfId="885" applyNumberFormat="1" applyFont="1" applyFill="1" applyBorder="1" applyAlignment="1" applyProtection="1">
      <alignment horizontal="right" vertical="top"/>
    </xf>
    <xf numFmtId="0" fontId="22" fillId="0" borderId="0" xfId="882" applyNumberFormat="1" applyFont="1" applyFill="1" applyBorder="1" applyAlignment="1" applyProtection="1">
      <alignment vertical="top"/>
    </xf>
    <xf numFmtId="0" fontId="23" fillId="0" borderId="0" xfId="882" applyNumberFormat="1" applyFont="1" applyFill="1" applyBorder="1" applyAlignment="1" applyProtection="1">
      <alignment vertical="top"/>
    </xf>
    <xf numFmtId="0" fontId="22" fillId="0" borderId="0" xfId="882" applyNumberFormat="1" applyFont="1" applyFill="1" applyBorder="1" applyAlignment="1" applyProtection="1">
      <alignment vertical="top" wrapText="1"/>
    </xf>
    <xf numFmtId="0" fontId="16" fillId="0" borderId="0" xfId="885" applyNumberFormat="1" applyFont="1" applyFill="1" applyBorder="1" applyAlignment="1" applyProtection="1">
      <alignment vertical="top"/>
    </xf>
    <xf numFmtId="0" fontId="21" fillId="0" borderId="0" xfId="882" applyNumberFormat="1" applyFont="1" applyFill="1" applyBorder="1" applyAlignment="1" applyProtection="1"/>
    <xf numFmtId="49" fontId="29" fillId="0" borderId="0" xfId="0" applyNumberFormat="1" applyFont="1" applyFill="1" applyBorder="1" applyAlignment="1" applyProtection="1"/>
    <xf numFmtId="49" fontId="30" fillId="0" borderId="0" xfId="0" applyNumberFormat="1" applyFont="1" applyFill="1" applyBorder="1" applyAlignment="1" applyProtection="1">
      <alignment horizontal="right"/>
    </xf>
    <xf numFmtId="49" fontId="30" fillId="0" borderId="0" xfId="0" applyNumberFormat="1" applyFont="1" applyFill="1" applyBorder="1" applyAlignment="1" applyProtection="1"/>
    <xf numFmtId="0" fontId="30" fillId="0" borderId="0" xfId="0" applyNumberFormat="1" applyFont="1" applyFill="1" applyBorder="1" applyAlignment="1" applyProtection="1">
      <alignment wrapText="1"/>
    </xf>
    <xf numFmtId="49" fontId="31" fillId="0" borderId="0" xfId="0" applyNumberFormat="1" applyFont="1" applyFill="1" applyBorder="1" applyAlignment="1" applyProtection="1">
      <alignment vertical="top" wrapText="1"/>
    </xf>
    <xf numFmtId="0" fontId="31" fillId="0" borderId="0" xfId="0" applyNumberFormat="1" applyFont="1" applyFill="1" applyBorder="1" applyAlignment="1" applyProtection="1">
      <alignment wrapText="1"/>
    </xf>
    <xf numFmtId="0" fontId="31" fillId="0" borderId="0" xfId="0" applyNumberFormat="1" applyFont="1" applyFill="1" applyBorder="1" applyAlignment="1" applyProtection="1"/>
    <xf numFmtId="49" fontId="30" fillId="0" borderId="0" xfId="0" applyNumberFormat="1" applyFont="1" applyFill="1" applyBorder="1" applyAlignment="1" applyProtection="1">
      <alignment horizontal="left"/>
    </xf>
    <xf numFmtId="49" fontId="30" fillId="0" borderId="0" xfId="0" applyNumberFormat="1" applyFont="1" applyFill="1" applyBorder="1" applyAlignment="1" applyProtection="1">
      <alignment vertical="top"/>
    </xf>
    <xf numFmtId="49" fontId="30" fillId="0" borderId="7" xfId="0" applyNumberFormat="1" applyFont="1" applyFill="1" applyBorder="1" applyAlignment="1" applyProtection="1">
      <alignment vertical="top"/>
    </xf>
    <xf numFmtId="49" fontId="32" fillId="0" borderId="0" xfId="0" applyNumberFormat="1" applyFont="1" applyFill="1" applyBorder="1" applyAlignment="1" applyProtection="1"/>
    <xf numFmtId="49" fontId="29" fillId="0" borderId="0" xfId="0" applyNumberFormat="1" applyFont="1" applyFill="1" applyBorder="1" applyAlignment="1" applyProtection="1">
      <alignment horizontal="right" vertical="top"/>
    </xf>
    <xf numFmtId="49" fontId="32" fillId="0" borderId="0" xfId="0" applyNumberFormat="1" applyFont="1" applyFill="1" applyBorder="1" applyAlignment="1" applyProtection="1">
      <alignment horizontal="center"/>
    </xf>
    <xf numFmtId="49" fontId="33" fillId="0" borderId="0" xfId="0" applyNumberFormat="1" applyFont="1" applyFill="1" applyBorder="1" applyAlignment="1" applyProtection="1">
      <alignment horizontal="left"/>
    </xf>
    <xf numFmtId="0" fontId="30" fillId="0" borderId="0" xfId="0" applyNumberFormat="1" applyFont="1" applyFill="1" applyBorder="1" applyAlignment="1" applyProtection="1"/>
    <xf numFmtId="0" fontId="30" fillId="0" borderId="7" xfId="0" applyNumberFormat="1" applyFont="1" applyFill="1" applyBorder="1" applyAlignment="1" applyProtection="1"/>
    <xf numFmtId="0" fontId="30" fillId="0" borderId="7" xfId="0" applyNumberFormat="1" applyFont="1" applyFill="1" applyBorder="1" applyAlignment="1" applyProtection="1">
      <alignment horizontal="center"/>
    </xf>
    <xf numFmtId="0" fontId="30" fillId="0" borderId="0" xfId="0" applyNumberFormat="1" applyFont="1" applyFill="1" applyBorder="1" applyAlignment="1" applyProtection="1">
      <alignment horizontal="center"/>
    </xf>
    <xf numFmtId="0" fontId="29" fillId="0" borderId="1" xfId="0" applyNumberFormat="1" applyFont="1" applyFill="1" applyBorder="1" applyAlignment="1" applyProtection="1"/>
    <xf numFmtId="4" fontId="30" fillId="0" borderId="1" xfId="0" applyNumberFormat="1" applyFont="1" applyFill="1" applyBorder="1" applyAlignment="1" applyProtection="1">
      <alignment horizontal="right"/>
    </xf>
    <xf numFmtId="0" fontId="30" fillId="0" borderId="0" xfId="0" applyNumberFormat="1" applyFont="1" applyFill="1" applyBorder="1" applyAlignment="1" applyProtection="1">
      <alignment horizontal="left" vertical="top"/>
    </xf>
    <xf numFmtId="0" fontId="30" fillId="0" borderId="0" xfId="0" applyNumberFormat="1" applyFont="1" applyFill="1" applyBorder="1" applyAlignment="1" applyProtection="1">
      <alignment vertical="center" wrapText="1"/>
    </xf>
    <xf numFmtId="0" fontId="32" fillId="0" borderId="0" xfId="0" applyNumberFormat="1" applyFont="1" applyFill="1" applyBorder="1" applyAlignment="1" applyProtection="1"/>
    <xf numFmtId="2" fontId="30" fillId="0" borderId="0" xfId="0" applyNumberFormat="1" applyFont="1" applyFill="1" applyBorder="1" applyAlignment="1" applyProtection="1"/>
    <xf numFmtId="49" fontId="29" fillId="0" borderId="0" xfId="0" applyNumberFormat="1" applyFont="1" applyFill="1" applyBorder="1" applyAlignment="1" applyProtection="1">
      <alignment horizontal="right"/>
    </xf>
    <xf numFmtId="0" fontId="33" fillId="0" borderId="0" xfId="0" applyNumberFormat="1" applyFont="1" applyFill="1" applyBorder="1" applyAlignment="1" applyProtection="1"/>
    <xf numFmtId="2" fontId="30" fillId="0" borderId="1" xfId="0" applyNumberFormat="1" applyFont="1" applyFill="1" applyBorder="1" applyAlignment="1" applyProtection="1"/>
    <xf numFmtId="0" fontId="29" fillId="0" borderId="6" xfId="0" applyNumberFormat="1" applyFont="1" applyFill="1" applyBorder="1" applyAlignment="1" applyProtection="1"/>
    <xf numFmtId="4" fontId="30" fillId="0" borderId="6" xfId="0" applyNumberFormat="1" applyFont="1" applyFill="1" applyBorder="1" applyAlignment="1" applyProtection="1">
      <alignment horizontal="right"/>
    </xf>
    <xf numFmtId="2" fontId="30" fillId="0" borderId="6" xfId="0" applyNumberFormat="1" applyFont="1" applyFill="1" applyBorder="1" applyAlignment="1" applyProtection="1">
      <alignment horizontal="right"/>
    </xf>
    <xf numFmtId="0" fontId="30" fillId="0" borderId="0" xfId="0" applyNumberFormat="1" applyFont="1" applyFill="1" applyBorder="1" applyAlignment="1" applyProtection="1">
      <alignment horizontal="left"/>
    </xf>
    <xf numFmtId="2" fontId="30" fillId="0" borderId="0" xfId="0" applyNumberFormat="1" applyFont="1" applyFill="1" applyBorder="1" applyAlignment="1" applyProtection="1">
      <alignment horizontal="right"/>
    </xf>
    <xf numFmtId="49" fontId="29" fillId="0" borderId="2" xfId="0" applyNumberFormat="1" applyFont="1" applyFill="1" applyBorder="1" applyAlignment="1" applyProtection="1">
      <alignment horizontal="center" vertical="center"/>
    </xf>
    <xf numFmtId="0" fontId="29" fillId="0" borderId="2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wrapText="1"/>
    </xf>
    <xf numFmtId="49" fontId="34" fillId="0" borderId="3" xfId="0" applyNumberFormat="1" applyFont="1" applyFill="1" applyBorder="1" applyAlignment="1" applyProtection="1">
      <alignment horizontal="center" vertical="top" wrapText="1"/>
    </xf>
    <xf numFmtId="49" fontId="34" fillId="0" borderId="7" xfId="0" applyNumberFormat="1" applyFont="1" applyFill="1" applyBorder="1" applyAlignment="1" applyProtection="1">
      <alignment horizontal="center" vertical="top" wrapText="1"/>
    </xf>
    <xf numFmtId="0" fontId="34" fillId="0" borderId="7" xfId="0" applyNumberFormat="1" applyFont="1" applyFill="1" applyBorder="1" applyAlignment="1" applyProtection="1">
      <alignment horizontal="center" vertical="top" wrapText="1"/>
    </xf>
    <xf numFmtId="1" fontId="34" fillId="0" borderId="7" xfId="0" applyNumberFormat="1" applyFont="1" applyFill="1" applyBorder="1" applyAlignment="1" applyProtection="1">
      <alignment horizontal="center" vertical="top" wrapText="1"/>
    </xf>
    <xf numFmtId="0" fontId="34" fillId="0" borderId="7" xfId="0" applyNumberFormat="1" applyFont="1" applyFill="1" applyBorder="1" applyAlignment="1" applyProtection="1">
      <alignment horizontal="right" vertical="top" wrapText="1"/>
    </xf>
    <xf numFmtId="0" fontId="34" fillId="0" borderId="8" xfId="0" applyNumberFormat="1" applyFont="1" applyFill="1" applyBorder="1" applyAlignment="1" applyProtection="1">
      <alignment horizontal="right" vertical="top" wrapText="1"/>
    </xf>
    <xf numFmtId="49" fontId="29" fillId="0" borderId="9" xfId="0" applyNumberFormat="1" applyFont="1" applyFill="1" applyBorder="1" applyAlignment="1" applyProtection="1">
      <alignment vertical="center" wrapText="1"/>
    </xf>
    <xf numFmtId="49" fontId="29" fillId="0" borderId="0" xfId="0" applyNumberFormat="1" applyFont="1" applyFill="1" applyBorder="1" applyAlignment="1" applyProtection="1">
      <alignment horizontal="right" vertical="top" wrapText="1"/>
    </xf>
    <xf numFmtId="0" fontId="29" fillId="0" borderId="0" xfId="0" applyNumberFormat="1" applyFont="1" applyFill="1" applyBorder="1" applyAlignment="1" applyProtection="1">
      <alignment wrapText="1"/>
    </xf>
    <xf numFmtId="49" fontId="30" fillId="0" borderId="9" xfId="0" applyNumberFormat="1" applyFont="1" applyFill="1" applyBorder="1" applyAlignment="1" applyProtection="1">
      <alignment vertical="center" wrapText="1"/>
    </xf>
    <xf numFmtId="49" fontId="30" fillId="0" borderId="0" xfId="0" applyNumberFormat="1" applyFont="1" applyFill="1" applyBorder="1" applyAlignment="1" applyProtection="1">
      <alignment horizontal="right" vertical="top" wrapText="1"/>
    </xf>
    <xf numFmtId="49" fontId="30" fillId="0" borderId="0" xfId="0" applyNumberFormat="1" applyFont="1" applyFill="1" applyBorder="1" applyAlignment="1" applyProtection="1">
      <alignment horizontal="center" vertical="top" wrapText="1"/>
    </xf>
    <xf numFmtId="0" fontId="30" fillId="0" borderId="0" xfId="0" applyNumberFormat="1" applyFont="1" applyFill="1" applyBorder="1" applyAlignment="1" applyProtection="1">
      <alignment horizontal="center" vertical="top" wrapText="1"/>
    </xf>
    <xf numFmtId="2" fontId="30" fillId="0" borderId="0" xfId="0" applyNumberFormat="1" applyFont="1" applyFill="1" applyBorder="1" applyAlignment="1" applyProtection="1">
      <alignment horizontal="center" vertical="top" wrapText="1"/>
    </xf>
    <xf numFmtId="0" fontId="30" fillId="0" borderId="0" xfId="0" applyNumberFormat="1" applyFont="1" applyFill="1" applyBorder="1" applyAlignment="1" applyProtection="1">
      <alignment horizontal="right" vertical="top" wrapText="1"/>
    </xf>
    <xf numFmtId="2" fontId="30" fillId="0" borderId="10" xfId="0" applyNumberFormat="1" applyFont="1" applyFill="1" applyBorder="1" applyAlignment="1" applyProtection="1">
      <alignment horizontal="right" vertical="top" wrapText="1"/>
    </xf>
    <xf numFmtId="49" fontId="30" fillId="0" borderId="9" xfId="0" applyNumberFormat="1" applyFont="1" applyFill="1" applyBorder="1" applyAlignment="1" applyProtection="1">
      <alignment horizontal="right" vertical="center" wrapText="1"/>
    </xf>
    <xf numFmtId="170" fontId="30" fillId="0" borderId="0" xfId="0" applyNumberFormat="1" applyFont="1" applyFill="1" applyBorder="1" applyAlignment="1" applyProtection="1">
      <alignment horizontal="center" vertical="top" wrapText="1"/>
    </xf>
    <xf numFmtId="0" fontId="29" fillId="0" borderId="0" xfId="0" applyNumberFormat="1" applyFont="1" applyFill="1" applyBorder="1" applyAlignment="1" applyProtection="1">
      <alignment horizontal="right" vertical="top" wrapText="1"/>
    </xf>
    <xf numFmtId="0" fontId="29" fillId="0" borderId="0" xfId="0" applyNumberFormat="1" applyFont="1" applyFill="1" applyBorder="1" applyAlignment="1" applyProtection="1">
      <alignment horizontal="center" vertical="top" wrapText="1"/>
    </xf>
    <xf numFmtId="4" fontId="30" fillId="0" borderId="0" xfId="0" applyNumberFormat="1" applyFont="1" applyFill="1" applyBorder="1" applyAlignment="1" applyProtection="1">
      <alignment horizontal="right" vertical="top" wrapText="1"/>
    </xf>
    <xf numFmtId="4" fontId="30" fillId="0" borderId="10" xfId="0" applyNumberFormat="1" applyFont="1" applyFill="1" applyBorder="1" applyAlignment="1" applyProtection="1">
      <alignment horizontal="right" vertical="top" wrapText="1"/>
    </xf>
    <xf numFmtId="0" fontId="35" fillId="0" borderId="0" xfId="0" applyNumberFormat="1" applyFont="1" applyFill="1" applyBorder="1" applyAlignment="1" applyProtection="1"/>
    <xf numFmtId="169" fontId="30" fillId="0" borderId="0" xfId="0" applyNumberFormat="1" applyFont="1" applyFill="1" applyBorder="1" applyAlignment="1" applyProtection="1">
      <alignment horizontal="center" vertical="top" wrapText="1"/>
    </xf>
    <xf numFmtId="49" fontId="30" fillId="0" borderId="9" xfId="0" applyNumberFormat="1" applyFont="1" applyFill="1" applyBorder="1" applyAlignment="1" applyProtection="1">
      <alignment horizontal="right" vertical="top" wrapText="1"/>
    </xf>
    <xf numFmtId="2" fontId="30" fillId="0" borderId="0" xfId="0" applyNumberFormat="1" applyFont="1" applyFill="1" applyBorder="1" applyAlignment="1" applyProtection="1">
      <alignment horizontal="right" vertical="top" wrapText="1"/>
    </xf>
    <xf numFmtId="171" fontId="30" fillId="0" borderId="0" xfId="0" applyNumberFormat="1" applyFont="1" applyFill="1" applyBorder="1" applyAlignment="1" applyProtection="1">
      <alignment horizontal="center" vertical="top" wrapText="1"/>
    </xf>
    <xf numFmtId="1" fontId="30" fillId="0" borderId="0" xfId="0" applyNumberFormat="1" applyFont="1" applyFill="1" applyBorder="1" applyAlignment="1" applyProtection="1">
      <alignment horizontal="center" vertical="top" wrapText="1"/>
    </xf>
    <xf numFmtId="4" fontId="29" fillId="0" borderId="0" xfId="0" applyNumberFormat="1" applyFont="1" applyFill="1" applyBorder="1" applyAlignment="1" applyProtection="1">
      <alignment horizontal="right" vertical="top" wrapText="1"/>
    </xf>
    <xf numFmtId="2" fontId="29" fillId="0" borderId="0" xfId="0" applyNumberFormat="1" applyFont="1" applyFill="1" applyBorder="1" applyAlignment="1" applyProtection="1">
      <alignment horizontal="center" vertical="top" wrapText="1"/>
    </xf>
    <xf numFmtId="49" fontId="29" fillId="0" borderId="9" xfId="0" applyNumberFormat="1" applyFont="1" applyFill="1" applyBorder="1" applyAlignment="1" applyProtection="1"/>
    <xf numFmtId="4" fontId="34" fillId="0" borderId="7" xfId="0" applyNumberFormat="1" applyFont="1" applyFill="1" applyBorder="1" applyAlignment="1" applyProtection="1">
      <alignment horizontal="right" vertical="top" wrapText="1"/>
    </xf>
    <xf numFmtId="4" fontId="34" fillId="0" borderId="8" xfId="0" applyNumberFormat="1" applyFont="1" applyFill="1" applyBorder="1" applyAlignment="1" applyProtection="1">
      <alignment horizontal="right" vertical="top" wrapText="1"/>
    </xf>
    <xf numFmtId="49" fontId="34" fillId="0" borderId="9" xfId="0" applyNumberFormat="1" applyFont="1" applyFill="1" applyBorder="1" applyAlignment="1" applyProtection="1">
      <alignment horizontal="center" vertical="top" wrapText="1"/>
    </xf>
    <xf numFmtId="2" fontId="34" fillId="0" borderId="7" xfId="0" applyNumberFormat="1" applyFont="1" applyFill="1" applyBorder="1" applyAlignment="1" applyProtection="1">
      <alignment horizontal="right" vertical="top" wrapText="1"/>
    </xf>
    <xf numFmtId="2" fontId="34" fillId="0" borderId="8" xfId="0" applyNumberFormat="1" applyFont="1" applyFill="1" applyBorder="1" applyAlignment="1" applyProtection="1">
      <alignment horizontal="right" vertical="top" wrapText="1"/>
    </xf>
    <xf numFmtId="49" fontId="34" fillId="0" borderId="11" xfId="0" applyNumberFormat="1" applyFont="1" applyFill="1" applyBorder="1" applyAlignment="1" applyProtection="1">
      <alignment horizontal="center" vertical="top" wrapText="1"/>
    </xf>
    <xf numFmtId="49" fontId="34" fillId="0" borderId="1" xfId="0" applyNumberFormat="1" applyFont="1" applyFill="1" applyBorder="1" applyAlignment="1" applyProtection="1">
      <alignment horizontal="left" vertical="top" wrapText="1"/>
    </xf>
    <xf numFmtId="49" fontId="34" fillId="0" borderId="1" xfId="0" applyNumberFormat="1" applyFont="1" applyFill="1" applyBorder="1" applyAlignment="1" applyProtection="1">
      <alignment horizontal="center" vertical="top" wrapText="1"/>
    </xf>
    <xf numFmtId="0" fontId="34" fillId="0" borderId="1" xfId="0" applyNumberFormat="1" applyFont="1" applyFill="1" applyBorder="1" applyAlignment="1" applyProtection="1">
      <alignment horizontal="center" vertical="top" wrapText="1"/>
    </xf>
    <xf numFmtId="0" fontId="34" fillId="0" borderId="1" xfId="0" applyNumberFormat="1" applyFont="1" applyFill="1" applyBorder="1" applyAlignment="1" applyProtection="1">
      <alignment horizontal="right" vertical="top" wrapText="1"/>
    </xf>
    <xf numFmtId="0" fontId="34" fillId="0" borderId="12" xfId="0" applyNumberFormat="1" applyFont="1" applyFill="1" applyBorder="1" applyAlignment="1" applyProtection="1">
      <alignment horizontal="right" vertical="top" wrapText="1"/>
    </xf>
    <xf numFmtId="49" fontId="29" fillId="0" borderId="11" xfId="0" applyNumberFormat="1" applyFont="1" applyFill="1" applyBorder="1" applyAlignment="1" applyProtection="1"/>
    <xf numFmtId="49" fontId="34" fillId="0" borderId="1" xfId="0" applyNumberFormat="1" applyFont="1" applyFill="1" applyBorder="1" applyAlignment="1" applyProtection="1">
      <alignment horizontal="right" vertical="top" wrapText="1"/>
    </xf>
    <xf numFmtId="49" fontId="29" fillId="0" borderId="1" xfId="0" applyNumberFormat="1" applyFont="1" applyFill="1" applyBorder="1" applyAlignment="1" applyProtection="1">
      <alignment vertical="top" wrapText="1"/>
    </xf>
    <xf numFmtId="0" fontId="29" fillId="0" borderId="1" xfId="0" applyNumberFormat="1" applyFont="1" applyFill="1" applyBorder="1" applyAlignment="1" applyProtection="1">
      <alignment horizontal="right" vertical="top"/>
    </xf>
    <xf numFmtId="0" fontId="29" fillId="0" borderId="12" xfId="0" applyNumberFormat="1" applyFont="1" applyFill="1" applyBorder="1" applyAlignment="1" applyProtection="1">
      <alignment horizontal="right" vertical="top"/>
    </xf>
    <xf numFmtId="2" fontId="36" fillId="0" borderId="0" xfId="0" applyNumberFormat="1" applyFont="1" applyFill="1" applyBorder="1" applyAlignment="1" applyProtection="1">
      <alignment horizontal="center" vertical="top"/>
    </xf>
    <xf numFmtId="3" fontId="36" fillId="0" borderId="0" xfId="0" applyNumberFormat="1" applyFont="1" applyFill="1" applyBorder="1" applyAlignment="1" applyProtection="1">
      <alignment horizontal="right" vertical="top"/>
    </xf>
    <xf numFmtId="49" fontId="34" fillId="0" borderId="0" xfId="0" applyNumberFormat="1" applyFont="1" applyFill="1" applyBorder="1" applyAlignment="1" applyProtection="1">
      <alignment horizontal="right" vertical="top" wrapText="1"/>
    </xf>
    <xf numFmtId="0" fontId="34" fillId="0" borderId="10" xfId="0" applyNumberFormat="1" applyFont="1" applyFill="1" applyBorder="1" applyAlignment="1" applyProtection="1">
      <alignment horizontal="right" vertical="top"/>
    </xf>
    <xf numFmtId="2" fontId="31" fillId="0" borderId="0" xfId="0" applyNumberFormat="1" applyFont="1" applyFill="1" applyBorder="1" applyAlignment="1" applyProtection="1">
      <alignment horizontal="center" vertical="top"/>
    </xf>
    <xf numFmtId="3" fontId="31" fillId="0" borderId="0" xfId="0" applyNumberFormat="1" applyFont="1" applyFill="1" applyBorder="1" applyAlignment="1" applyProtection="1">
      <alignment horizontal="right" vertical="top"/>
    </xf>
    <xf numFmtId="2" fontId="29" fillId="0" borderId="10" xfId="0" applyNumberFormat="1" applyFont="1" applyFill="1" applyBorder="1" applyAlignment="1" applyProtection="1">
      <alignment horizontal="right" vertical="top"/>
    </xf>
    <xf numFmtId="4" fontId="31" fillId="0" borderId="0" xfId="0" applyNumberFormat="1" applyFont="1" applyFill="1" applyBorder="1" applyAlignment="1" applyProtection="1">
      <alignment horizontal="right" vertical="top"/>
    </xf>
    <xf numFmtId="0" fontId="29" fillId="0" borderId="10" xfId="0" applyNumberFormat="1" applyFont="1" applyFill="1" applyBorder="1" applyAlignment="1" applyProtection="1">
      <alignment horizontal="right" vertical="top"/>
    </xf>
    <xf numFmtId="2" fontId="34" fillId="0" borderId="10" xfId="0" applyNumberFormat="1" applyFont="1" applyFill="1" applyBorder="1" applyAlignment="1" applyProtection="1">
      <alignment horizontal="right" vertical="top"/>
    </xf>
    <xf numFmtId="0" fontId="29" fillId="0" borderId="10" xfId="0" applyNumberFormat="1" applyFont="1" applyFill="1" applyBorder="1" applyAlignment="1" applyProtection="1"/>
    <xf numFmtId="169" fontId="29" fillId="0" borderId="0" xfId="0" applyNumberFormat="1" applyFont="1" applyFill="1" applyBorder="1" applyAlignment="1" applyProtection="1">
      <alignment horizontal="right" vertical="top"/>
    </xf>
    <xf numFmtId="0" fontId="34" fillId="0" borderId="0" xfId="0" applyNumberFormat="1" applyFont="1" applyFill="1" applyBorder="1" applyAlignment="1" applyProtection="1">
      <alignment horizontal="right" vertical="top" wrapText="1"/>
    </xf>
    <xf numFmtId="0" fontId="34" fillId="0" borderId="0" xfId="0" applyNumberFormat="1" applyFont="1" applyFill="1" applyBorder="1" applyAlignment="1" applyProtection="1">
      <alignment horizontal="left" vertical="top" wrapText="1"/>
    </xf>
    <xf numFmtId="4" fontId="34" fillId="0" borderId="0" xfId="0" applyNumberFormat="1" applyFont="1" applyFill="1" applyBorder="1" applyAlignment="1" applyProtection="1">
      <alignment horizontal="right" vertical="top"/>
    </xf>
    <xf numFmtId="2" fontId="34" fillId="0" borderId="0" xfId="0" applyNumberFormat="1" applyFont="1" applyFill="1" applyBorder="1" applyAlignment="1" applyProtection="1">
      <alignment horizontal="center" vertical="top"/>
    </xf>
    <xf numFmtId="3" fontId="34" fillId="0" borderId="0" xfId="0" applyNumberFormat="1" applyFont="1" applyFill="1" applyBorder="1" applyAlignment="1" applyProtection="1">
      <alignment horizontal="right" vertical="top"/>
    </xf>
    <xf numFmtId="49" fontId="29" fillId="0" borderId="7" xfId="0" applyNumberFormat="1" applyFont="1" applyFill="1" applyBorder="1" applyAlignment="1" applyProtection="1"/>
    <xf numFmtId="0" fontId="31" fillId="0" borderId="0" xfId="0" applyNumberFormat="1" applyFont="1" applyFill="1" applyBorder="1" applyAlignment="1" applyProtection="1">
      <alignment vertical="center"/>
    </xf>
    <xf numFmtId="0" fontId="29" fillId="0" borderId="0" xfId="0" applyNumberFormat="1" applyFont="1" applyFill="1" applyBorder="1" applyAlignment="1" applyProtection="1">
      <alignment vertical="center"/>
    </xf>
    <xf numFmtId="0" fontId="29" fillId="0" borderId="0" xfId="0" applyNumberFormat="1" applyFont="1" applyFill="1" applyBorder="1" applyAlignment="1" applyProtection="1">
      <alignment vertical="center" wrapText="1"/>
    </xf>
    <xf numFmtId="0" fontId="30" fillId="0" borderId="0" xfId="0" applyNumberFormat="1" applyFont="1" applyFill="1" applyBorder="1" applyAlignment="1" applyProtection="1">
      <alignment vertical="top"/>
    </xf>
    <xf numFmtId="0" fontId="31" fillId="0" borderId="0" xfId="0" applyNumberFormat="1" applyFont="1" applyFill="1" applyBorder="1" applyAlignment="1" applyProtection="1">
      <alignment vertical="top"/>
    </xf>
    <xf numFmtId="0" fontId="30" fillId="0" borderId="0" xfId="0" applyNumberFormat="1" applyFont="1" applyFill="1" applyBorder="1" applyAlignment="1" applyProtection="1">
      <alignment vertical="top" wrapText="1"/>
    </xf>
    <xf numFmtId="0" fontId="29" fillId="0" borderId="0" xfId="0" applyNumberFormat="1" applyFont="1" applyFill="1" applyBorder="1" applyAlignment="1" applyProtection="1"/>
    <xf numFmtId="0" fontId="29" fillId="0" borderId="2" xfId="0" applyNumberFormat="1" applyFont="1" applyFill="1" applyBorder="1" applyAlignment="1" applyProtection="1">
      <alignment horizontal="center" vertical="center" wrapText="1"/>
    </xf>
    <xf numFmtId="49" fontId="34" fillId="0" borderId="0" xfId="0" applyNumberFormat="1" applyFont="1" applyFill="1" applyBorder="1" applyAlignment="1" applyProtection="1">
      <alignment horizontal="left" vertical="top" wrapText="1"/>
    </xf>
    <xf numFmtId="49" fontId="34" fillId="0" borderId="7" xfId="0" applyNumberFormat="1" applyFont="1" applyFill="1" applyBorder="1" applyAlignment="1" applyProtection="1">
      <alignment horizontal="left" vertical="top" wrapText="1"/>
    </xf>
    <xf numFmtId="49" fontId="32" fillId="0" borderId="0" xfId="0" applyNumberFormat="1" applyFont="1" applyFill="1" applyBorder="1" applyAlignment="1" applyProtection="1">
      <alignment horizontal="center" vertical="top"/>
    </xf>
    <xf numFmtId="49" fontId="37" fillId="0" borderId="0" xfId="0" applyNumberFormat="1" applyFont="1" applyFill="1" applyBorder="1" applyAlignment="1" applyProtection="1">
      <alignment horizontal="center"/>
    </xf>
    <xf numFmtId="49" fontId="29" fillId="0" borderId="1" xfId="0" applyNumberFormat="1" applyFont="1" applyFill="1" applyBorder="1" applyAlignment="1" applyProtection="1">
      <alignment horizontal="center"/>
    </xf>
    <xf numFmtId="49" fontId="30" fillId="0" borderId="0" xfId="0" applyNumberFormat="1" applyFont="1" applyFill="1" applyBorder="1" applyAlignment="1" applyProtection="1">
      <alignment wrapText="1"/>
    </xf>
    <xf numFmtId="0" fontId="33" fillId="0" borderId="7" xfId="0" applyNumberFormat="1" applyFont="1" applyFill="1" applyBorder="1" applyAlignment="1" applyProtection="1">
      <alignment horizontal="right" vertical="top" wrapText="1"/>
    </xf>
    <xf numFmtId="172" fontId="30" fillId="0" borderId="0" xfId="0" applyNumberFormat="1" applyFont="1" applyFill="1" applyBorder="1" applyAlignment="1" applyProtection="1">
      <alignment horizontal="center" vertical="top" wrapText="1"/>
    </xf>
    <xf numFmtId="2" fontId="36" fillId="0" borderId="9" xfId="0" applyNumberFormat="1" applyFont="1" applyFill="1" applyBorder="1" applyAlignment="1" applyProtection="1">
      <alignment horizontal="center" vertical="top"/>
    </xf>
    <xf numFmtId="172" fontId="29" fillId="0" borderId="0" xfId="0" applyNumberFormat="1" applyFont="1" applyFill="1" applyBorder="1" applyAlignment="1" applyProtection="1">
      <alignment horizontal="right" vertical="top"/>
    </xf>
    <xf numFmtId="4" fontId="33" fillId="0" borderId="7" xfId="0" applyNumberFormat="1" applyFont="1" applyFill="1" applyBorder="1" applyAlignment="1" applyProtection="1">
      <alignment horizontal="right" vertical="top" wrapText="1"/>
    </xf>
    <xf numFmtId="4" fontId="29" fillId="0" borderId="10" xfId="0" applyNumberFormat="1" applyFont="1" applyFill="1" applyBorder="1" applyAlignment="1" applyProtection="1">
      <alignment horizontal="right" vertical="top"/>
    </xf>
    <xf numFmtId="4" fontId="34" fillId="0" borderId="10" xfId="0" applyNumberFormat="1" applyFont="1" applyFill="1" applyBorder="1" applyAlignment="1" applyProtection="1">
      <alignment horizontal="right" vertical="top"/>
    </xf>
    <xf numFmtId="0" fontId="6" fillId="0" borderId="0" xfId="10" applyFont="1" applyAlignment="1">
      <alignment horizontal="center" vertical="top" wrapText="1"/>
    </xf>
    <xf numFmtId="0" fontId="29" fillId="0" borderId="0" xfId="0" applyNumberFormat="1" applyFont="1" applyFill="1" applyBorder="1" applyAlignment="1" applyProtection="1">
      <alignment horizontal="left" vertical="top" wrapText="1"/>
    </xf>
    <xf numFmtId="0" fontId="29" fillId="0" borderId="0" xfId="0" applyNumberFormat="1" applyFont="1" applyFill="1" applyBorder="1" applyAlignment="1" applyProtection="1">
      <alignment horizontal="left" vertical="top"/>
    </xf>
    <xf numFmtId="49" fontId="16" fillId="0" borderId="1" xfId="885" applyNumberFormat="1" applyFont="1" applyFill="1" applyBorder="1" applyAlignment="1" applyProtection="1">
      <alignment vertical="top" wrapText="1"/>
    </xf>
    <xf numFmtId="49" fontId="16" fillId="0" borderId="1" xfId="885" applyNumberFormat="1" applyFont="1" applyFill="1" applyBorder="1" applyAlignment="1" applyProtection="1">
      <alignment horizontal="right" vertical="top" wrapText="1"/>
    </xf>
    <xf numFmtId="0" fontId="17" fillId="0" borderId="7" xfId="885" applyNumberFormat="1" applyFont="1" applyFill="1" applyBorder="1" applyAlignment="1" applyProtection="1">
      <alignment horizontal="center" vertical="top"/>
    </xf>
    <xf numFmtId="49" fontId="34" fillId="0" borderId="0" xfId="0" applyNumberFormat="1" applyFont="1" applyFill="1" applyBorder="1" applyAlignment="1" applyProtection="1">
      <alignment horizontal="left" vertical="top" wrapText="1"/>
    </xf>
    <xf numFmtId="49" fontId="29" fillId="0" borderId="0" xfId="0" applyNumberFormat="1" applyFont="1" applyFill="1" applyBorder="1" applyAlignment="1" applyProtection="1">
      <alignment vertical="top" wrapText="1"/>
    </xf>
    <xf numFmtId="49" fontId="29" fillId="0" borderId="0" xfId="0" applyNumberFormat="1" applyFont="1" applyFill="1" applyBorder="1" applyAlignment="1" applyProtection="1">
      <alignment horizontal="left" vertical="top" wrapText="1"/>
    </xf>
    <xf numFmtId="49" fontId="34" fillId="0" borderId="7" xfId="0" applyNumberFormat="1" applyFont="1" applyFill="1" applyBorder="1" applyAlignment="1" applyProtection="1">
      <alignment horizontal="left" vertical="top" wrapText="1"/>
    </xf>
    <xf numFmtId="49" fontId="30" fillId="0" borderId="0" xfId="0" applyNumberFormat="1" applyFont="1" applyFill="1" applyBorder="1" applyAlignment="1" applyProtection="1">
      <alignment horizontal="left" vertical="top" wrapText="1"/>
    </xf>
    <xf numFmtId="0" fontId="29" fillId="0" borderId="10" xfId="0" applyNumberFormat="1" applyFont="1" applyFill="1" applyBorder="1" applyAlignment="1" applyProtection="1">
      <alignment horizontal="left" vertical="top" wrapText="1"/>
    </xf>
    <xf numFmtId="0" fontId="29" fillId="0" borderId="2" xfId="0" applyNumberFormat="1" applyFont="1" applyFill="1" applyBorder="1" applyAlignment="1" applyProtection="1">
      <alignment horizontal="center" vertical="center" wrapText="1"/>
    </xf>
    <xf numFmtId="0" fontId="29" fillId="0" borderId="3" xfId="0" applyNumberFormat="1" applyFont="1" applyFill="1" applyBorder="1" applyAlignment="1" applyProtection="1">
      <alignment horizontal="center" vertical="center" wrapText="1"/>
    </xf>
    <xf numFmtId="0" fontId="29" fillId="0" borderId="7" xfId="0" applyNumberFormat="1" applyFont="1" applyFill="1" applyBorder="1" applyAlignment="1" applyProtection="1">
      <alignment horizontal="center" vertical="center" wrapText="1"/>
    </xf>
    <xf numFmtId="0" fontId="29" fillId="0" borderId="8" xfId="0" applyNumberFormat="1" applyFont="1" applyFill="1" applyBorder="1" applyAlignment="1" applyProtection="1">
      <alignment horizontal="center" vertical="center" wrapText="1"/>
    </xf>
    <xf numFmtId="0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" xfId="0" applyNumberFormat="1" applyFont="1" applyFill="1" applyBorder="1" applyAlignment="1" applyProtection="1">
      <alignment horizontal="center" vertical="center" wrapText="1"/>
    </xf>
    <xf numFmtId="0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4" xfId="0" applyNumberFormat="1" applyFont="1" applyFill="1" applyBorder="1" applyAlignment="1" applyProtection="1">
      <alignment horizontal="center" vertical="center"/>
    </xf>
    <xf numFmtId="0" fontId="29" fillId="0" borderId="6" xfId="0" applyNumberFormat="1" applyFont="1" applyFill="1" applyBorder="1" applyAlignment="1" applyProtection="1">
      <alignment horizontal="center" vertical="center"/>
    </xf>
    <xf numFmtId="0" fontId="29" fillId="0" borderId="13" xfId="0" applyNumberFormat="1" applyFont="1" applyFill="1" applyBorder="1" applyAlignment="1" applyProtection="1">
      <alignment horizontal="center" vertical="center"/>
    </xf>
    <xf numFmtId="49" fontId="34" fillId="0" borderId="4" xfId="0" applyNumberFormat="1" applyFont="1" applyFill="1" applyBorder="1" applyAlignment="1" applyProtection="1">
      <alignment horizontal="left" vertical="center" wrapText="1"/>
    </xf>
    <xf numFmtId="49" fontId="34" fillId="0" borderId="6" xfId="0" applyNumberFormat="1" applyFont="1" applyFill="1" applyBorder="1" applyAlignment="1" applyProtection="1">
      <alignment horizontal="left" vertical="center" wrapText="1"/>
    </xf>
    <xf numFmtId="49" fontId="34" fillId="0" borderId="13" xfId="0" applyNumberFormat="1" applyFont="1" applyFill="1" applyBorder="1" applyAlignment="1" applyProtection="1">
      <alignment horizontal="left" vertical="center" wrapText="1"/>
    </xf>
    <xf numFmtId="0" fontId="34" fillId="0" borderId="7" xfId="0" applyNumberFormat="1" applyFont="1" applyFill="1" applyBorder="1" applyAlignment="1" applyProtection="1">
      <alignment horizontal="left" vertical="top" wrapText="1"/>
    </xf>
    <xf numFmtId="0" fontId="30" fillId="0" borderId="1" xfId="0" applyNumberFormat="1" applyFont="1" applyFill="1" applyBorder="1" applyAlignment="1" applyProtection="1">
      <alignment wrapText="1"/>
    </xf>
    <xf numFmtId="49" fontId="29" fillId="0" borderId="2" xfId="0" applyNumberFormat="1" applyFont="1" applyFill="1" applyBorder="1" applyAlignment="1" applyProtection="1">
      <alignment horizontal="center" vertical="center" wrapText="1"/>
    </xf>
    <xf numFmtId="0" fontId="29" fillId="0" borderId="9" xfId="0" applyNumberFormat="1" applyFont="1" applyFill="1" applyBorder="1" applyAlignment="1" applyProtection="1">
      <alignment horizontal="center" vertical="center" wrapText="1"/>
    </xf>
    <xf numFmtId="0" fontId="29" fillId="0" borderId="0" xfId="0" applyNumberFormat="1" applyFont="1" applyFill="1" applyBorder="1" applyAlignment="1" applyProtection="1">
      <alignment horizontal="center" vertical="center" wrapText="1"/>
    </xf>
    <xf numFmtId="0" fontId="29" fillId="0" borderId="10" xfId="0" applyNumberFormat="1" applyFont="1" applyFill="1" applyBorder="1" applyAlignment="1" applyProtection="1">
      <alignment horizontal="center" vertical="center" wrapText="1"/>
    </xf>
    <xf numFmtId="49" fontId="30" fillId="0" borderId="1" xfId="0" applyNumberFormat="1" applyFont="1" applyFill="1" applyBorder="1" applyAlignment="1" applyProtection="1">
      <alignment horizontal="center" wrapText="1"/>
    </xf>
    <xf numFmtId="49" fontId="32" fillId="0" borderId="7" xfId="0" applyNumberFormat="1" applyFont="1" applyFill="1" applyBorder="1" applyAlignment="1" applyProtection="1">
      <alignment horizontal="center" vertical="top"/>
    </xf>
    <xf numFmtId="49" fontId="37" fillId="0" borderId="0" xfId="0" applyNumberFormat="1" applyFont="1" applyFill="1" applyBorder="1" applyAlignment="1" applyProtection="1">
      <alignment horizontal="center"/>
    </xf>
    <xf numFmtId="49" fontId="16" fillId="0" borderId="1" xfId="884" applyNumberFormat="1" applyFont="1" applyFill="1" applyBorder="1" applyAlignment="1" applyProtection="1">
      <alignment horizontal="left" wrapText="1"/>
    </xf>
    <xf numFmtId="49" fontId="18" fillId="2" borderId="1" xfId="883" applyNumberFormat="1" applyFont="1" applyFill="1" applyBorder="1" applyAlignment="1" applyProtection="1">
      <alignment horizontal="center" wrapText="1"/>
    </xf>
    <xf numFmtId="0" fontId="30" fillId="0" borderId="0" xfId="0" applyNumberFormat="1" applyFont="1" applyFill="1" applyBorder="1" applyAlignment="1" applyProtection="1">
      <alignment horizontal="left" vertical="top" wrapText="1"/>
    </xf>
    <xf numFmtId="0" fontId="30" fillId="0" borderId="6" xfId="0" applyNumberFormat="1" applyFont="1" applyFill="1" applyBorder="1" applyAlignment="1" applyProtection="1">
      <alignment horizontal="left" wrapText="1"/>
    </xf>
    <xf numFmtId="49" fontId="32" fillId="0" borderId="7" xfId="0" applyNumberFormat="1" applyFont="1" applyFill="1" applyBorder="1" applyAlignment="1" applyProtection="1">
      <alignment horizontal="center"/>
    </xf>
    <xf numFmtId="0" fontId="30" fillId="0" borderId="1" xfId="0" applyNumberFormat="1" applyFont="1" applyFill="1" applyBorder="1" applyAlignment="1" applyProtection="1">
      <alignment horizontal="left" wrapText="1"/>
    </xf>
    <xf numFmtId="0" fontId="21" fillId="0" borderId="0" xfId="882" applyNumberFormat="1" applyFont="1" applyFill="1" applyBorder="1" applyAlignment="1" applyProtection="1">
      <alignment horizontal="left" vertical="top" wrapText="1"/>
    </xf>
    <xf numFmtId="49" fontId="26" fillId="0" borderId="0" xfId="882" applyNumberFormat="1" applyFont="1" applyFill="1" applyBorder="1" applyAlignment="1" applyProtection="1">
      <alignment horizontal="left" vertical="top" wrapText="1"/>
    </xf>
    <xf numFmtId="49" fontId="21" fillId="0" borderId="0" xfId="882" applyNumberFormat="1" applyFont="1" applyFill="1" applyBorder="1" applyAlignment="1" applyProtection="1">
      <alignment vertical="top" wrapText="1"/>
    </xf>
    <xf numFmtId="0" fontId="21" fillId="0" borderId="0" xfId="882" applyNumberFormat="1" applyFont="1" applyFill="1" applyBorder="1" applyAlignment="1" applyProtection="1">
      <alignment horizontal="left" vertical="top"/>
    </xf>
    <xf numFmtId="49" fontId="21" fillId="0" borderId="0" xfId="882" applyNumberFormat="1" applyFont="1" applyFill="1" applyBorder="1" applyAlignment="1" applyProtection="1">
      <alignment horizontal="left" vertical="top" wrapText="1"/>
    </xf>
    <xf numFmtId="49" fontId="26" fillId="0" borderId="7" xfId="882" applyNumberFormat="1" applyFont="1" applyFill="1" applyBorder="1" applyAlignment="1" applyProtection="1">
      <alignment horizontal="left" vertical="top" wrapText="1"/>
    </xf>
    <xf numFmtId="49" fontId="22" fillId="0" borderId="0" xfId="882" applyNumberFormat="1" applyFont="1" applyFill="1" applyBorder="1" applyAlignment="1" applyProtection="1">
      <alignment horizontal="left" vertical="top" wrapText="1"/>
    </xf>
    <xf numFmtId="0" fontId="21" fillId="0" borderId="2" xfId="882" applyNumberFormat="1" applyFont="1" applyFill="1" applyBorder="1" applyAlignment="1" applyProtection="1">
      <alignment horizontal="center" vertical="center" wrapText="1"/>
    </xf>
    <xf numFmtId="0" fontId="21" fillId="0" borderId="3" xfId="882" applyNumberFormat="1" applyFont="1" applyFill="1" applyBorder="1" applyAlignment="1" applyProtection="1">
      <alignment horizontal="center" vertical="center" wrapText="1"/>
    </xf>
    <xf numFmtId="0" fontId="21" fillId="0" borderId="7" xfId="882" applyNumberFormat="1" applyFont="1" applyFill="1" applyBorder="1" applyAlignment="1" applyProtection="1">
      <alignment horizontal="center" vertical="center" wrapText="1"/>
    </xf>
    <xf numFmtId="0" fontId="21" fillId="0" borderId="8" xfId="882" applyNumberFormat="1" applyFont="1" applyFill="1" applyBorder="1" applyAlignment="1" applyProtection="1">
      <alignment horizontal="center" vertical="center" wrapText="1"/>
    </xf>
    <xf numFmtId="0" fontId="21" fillId="0" borderId="11" xfId="882" applyNumberFormat="1" applyFont="1" applyFill="1" applyBorder="1" applyAlignment="1" applyProtection="1">
      <alignment horizontal="center" vertical="center" wrapText="1"/>
    </xf>
    <xf numFmtId="0" fontId="21" fillId="0" borderId="1" xfId="882" applyNumberFormat="1" applyFont="1" applyFill="1" applyBorder="1" applyAlignment="1" applyProtection="1">
      <alignment horizontal="center" vertical="center" wrapText="1"/>
    </xf>
    <xf numFmtId="0" fontId="21" fillId="0" borderId="12" xfId="882" applyNumberFormat="1" applyFont="1" applyFill="1" applyBorder="1" applyAlignment="1" applyProtection="1">
      <alignment horizontal="center" vertical="center" wrapText="1"/>
    </xf>
    <xf numFmtId="0" fontId="21" fillId="0" borderId="4" xfId="882" applyNumberFormat="1" applyFont="1" applyFill="1" applyBorder="1" applyAlignment="1" applyProtection="1">
      <alignment horizontal="center" vertical="center"/>
    </xf>
    <xf numFmtId="0" fontId="21" fillId="0" borderId="6" xfId="882" applyNumberFormat="1" applyFont="1" applyFill="1" applyBorder="1" applyAlignment="1" applyProtection="1">
      <alignment horizontal="center" vertical="center"/>
    </xf>
    <xf numFmtId="0" fontId="21" fillId="0" borderId="13" xfId="882" applyNumberFormat="1" applyFont="1" applyFill="1" applyBorder="1" applyAlignment="1" applyProtection="1">
      <alignment horizontal="center" vertical="center"/>
    </xf>
    <xf numFmtId="49" fontId="26" fillId="0" borderId="4" xfId="882" applyNumberFormat="1" applyFont="1" applyFill="1" applyBorder="1" applyAlignment="1" applyProtection="1">
      <alignment horizontal="left" vertical="center" wrapText="1"/>
    </xf>
    <xf numFmtId="49" fontId="26" fillId="0" borderId="6" xfId="882" applyNumberFormat="1" applyFont="1" applyFill="1" applyBorder="1" applyAlignment="1" applyProtection="1">
      <alignment horizontal="left" vertical="center" wrapText="1"/>
    </xf>
    <xf numFmtId="49" fontId="26" fillId="0" borderId="13" xfId="882" applyNumberFormat="1" applyFont="1" applyFill="1" applyBorder="1" applyAlignment="1" applyProtection="1">
      <alignment horizontal="left" vertical="center" wrapText="1"/>
    </xf>
    <xf numFmtId="0" fontId="26" fillId="0" borderId="7" xfId="882" applyNumberFormat="1" applyFont="1" applyFill="1" applyBorder="1" applyAlignment="1" applyProtection="1">
      <alignment horizontal="left" vertical="top" wrapText="1"/>
    </xf>
    <xf numFmtId="0" fontId="21" fillId="0" borderId="10" xfId="882" applyNumberFormat="1" applyFont="1" applyFill="1" applyBorder="1" applyAlignment="1" applyProtection="1">
      <alignment horizontal="left" vertical="top" wrapText="1"/>
    </xf>
    <xf numFmtId="49" fontId="24" fillId="0" borderId="7" xfId="882" applyNumberFormat="1" applyFont="1" applyFill="1" applyBorder="1" applyAlignment="1" applyProtection="1">
      <alignment horizontal="center"/>
    </xf>
    <xf numFmtId="0" fontId="16" fillId="0" borderId="1" xfId="882" applyNumberFormat="1" applyFont="1" applyFill="1" applyBorder="1" applyAlignment="1" applyProtection="1">
      <alignment wrapText="1"/>
    </xf>
    <xf numFmtId="0" fontId="22" fillId="0" borderId="1" xfId="882" applyNumberFormat="1" applyFont="1" applyFill="1" applyBorder="1" applyAlignment="1" applyProtection="1">
      <alignment wrapText="1"/>
    </xf>
    <xf numFmtId="49" fontId="21" fillId="0" borderId="2" xfId="882" applyNumberFormat="1" applyFont="1" applyFill="1" applyBorder="1" applyAlignment="1" applyProtection="1">
      <alignment horizontal="center" vertical="center" wrapText="1"/>
    </xf>
    <xf numFmtId="0" fontId="21" fillId="0" borderId="9" xfId="882" applyNumberFormat="1" applyFont="1" applyFill="1" applyBorder="1" applyAlignment="1" applyProtection="1">
      <alignment horizontal="center" vertical="center" wrapText="1"/>
    </xf>
    <xf numFmtId="0" fontId="21" fillId="0" borderId="0" xfId="882" applyNumberFormat="1" applyFont="1" applyFill="1" applyBorder="1" applyAlignment="1" applyProtection="1">
      <alignment horizontal="center" vertical="center" wrapText="1"/>
    </xf>
    <xf numFmtId="0" fontId="21" fillId="0" borderId="10" xfId="882" applyNumberFormat="1" applyFont="1" applyFill="1" applyBorder="1" applyAlignment="1" applyProtection="1">
      <alignment horizontal="center" vertical="center" wrapText="1"/>
    </xf>
    <xf numFmtId="0" fontId="22" fillId="0" borderId="6" xfId="882" applyNumberFormat="1" applyFont="1" applyFill="1" applyBorder="1" applyAlignment="1" applyProtection="1">
      <alignment horizontal="left" wrapText="1"/>
    </xf>
    <xf numFmtId="49" fontId="24" fillId="0" borderId="7" xfId="882" applyNumberFormat="1" applyFont="1" applyFill="1" applyBorder="1" applyAlignment="1" applyProtection="1">
      <alignment horizontal="center" vertical="top"/>
    </xf>
    <xf numFmtId="49" fontId="17" fillId="0" borderId="7" xfId="883" applyNumberFormat="1" applyFont="1" applyFill="1" applyBorder="1" applyAlignment="1" applyProtection="1">
      <alignment horizontal="center" vertical="top"/>
    </xf>
    <xf numFmtId="49" fontId="19" fillId="0" borderId="0" xfId="883" applyNumberFormat="1" applyFont="1" applyFill="1" applyBorder="1" applyAlignment="1" applyProtection="1">
      <alignment horizontal="center"/>
    </xf>
    <xf numFmtId="49" fontId="16" fillId="0" borderId="1" xfId="883" applyNumberFormat="1" applyFont="1" applyFill="1" applyBorder="1" applyAlignment="1" applyProtection="1">
      <alignment horizontal="center" wrapText="1"/>
    </xf>
    <xf numFmtId="0" fontId="22" fillId="0" borderId="0" xfId="882" applyNumberFormat="1" applyFont="1" applyFill="1" applyBorder="1" applyAlignment="1" applyProtection="1">
      <alignment horizontal="left" vertical="top" wrapText="1"/>
    </xf>
    <xf numFmtId="0" fontId="22" fillId="0" borderId="1" xfId="882" applyNumberFormat="1" applyFont="1" applyFill="1" applyBorder="1" applyAlignment="1" applyProtection="1">
      <alignment horizontal="left" wrapText="1"/>
    </xf>
    <xf numFmtId="0" fontId="6" fillId="0" borderId="0" xfId="10" applyFont="1" applyAlignment="1">
      <alignment horizontal="right" vertical="top" wrapText="1"/>
    </xf>
    <xf numFmtId="49" fontId="6" fillId="2" borderId="0" xfId="1" applyNumberFormat="1" applyFont="1" applyFill="1" applyAlignment="1">
      <alignment horizontal="left" vertical="center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38" fillId="2" borderId="0" xfId="0" applyFont="1" applyFill="1" applyAlignment="1">
      <alignment vertical="center"/>
    </xf>
    <xf numFmtId="0" fontId="6" fillId="2" borderId="0" xfId="1" applyFont="1" applyFill="1" applyAlignment="1">
      <alignment horizontal="left" vertical="center"/>
    </xf>
    <xf numFmtId="0" fontId="6" fillId="0" borderId="0" xfId="881" applyFont="1" applyFill="1" applyBorder="1" applyAlignment="1">
      <alignment vertical="top" wrapText="1"/>
    </xf>
    <xf numFmtId="0" fontId="5" fillId="0" borderId="0" xfId="19" applyFont="1" applyBorder="1" applyAlignment="1">
      <alignment horizontal="center" vertical="top"/>
    </xf>
    <xf numFmtId="0" fontId="6" fillId="0" borderId="0" xfId="16" applyFont="1" applyFill="1" applyAlignment="1">
      <alignment horizontal="left" vertical="center"/>
    </xf>
    <xf numFmtId="0" fontId="5" fillId="0" borderId="1" xfId="16" applyFont="1" applyFill="1" applyBorder="1" applyAlignment="1">
      <alignment horizontal="center" vertical="center" wrapText="1"/>
    </xf>
    <xf numFmtId="0" fontId="39" fillId="0" borderId="0" xfId="16" applyFont="1" applyFill="1" applyAlignment="1">
      <alignment horizontal="center" vertical="center"/>
    </xf>
    <xf numFmtId="0" fontId="39" fillId="0" borderId="0" xfId="16" applyFont="1" applyFill="1" applyAlignment="1">
      <alignment vertical="center"/>
    </xf>
    <xf numFmtId="0" fontId="6" fillId="0" borderId="5" xfId="16" applyFont="1" applyFill="1" applyBorder="1" applyAlignment="1">
      <alignment horizontal="center" vertical="center" wrapText="1"/>
    </xf>
    <xf numFmtId="0" fontId="6" fillId="0" borderId="2" xfId="18" applyFont="1" applyFill="1" applyBorder="1" applyAlignment="1">
      <alignment horizontal="center" vertical="center" wrapText="1"/>
    </xf>
    <xf numFmtId="0" fontId="6" fillId="0" borderId="2" xfId="18" applyFont="1" applyFill="1" applyBorder="1" applyAlignment="1">
      <alignment horizontal="center" vertical="center" wrapText="1"/>
    </xf>
    <xf numFmtId="0" fontId="6" fillId="0" borderId="5" xfId="16" applyFont="1" applyFill="1" applyBorder="1" applyAlignment="1">
      <alignment horizontal="center" vertical="center" wrapText="1"/>
    </xf>
    <xf numFmtId="3" fontId="6" fillId="0" borderId="5" xfId="16" applyNumberFormat="1" applyFont="1" applyFill="1" applyBorder="1" applyAlignment="1">
      <alignment horizontal="center" vertical="center" wrapText="1"/>
    </xf>
    <xf numFmtId="49" fontId="6" fillId="0" borderId="5" xfId="16" applyNumberFormat="1" applyFont="1" applyFill="1" applyBorder="1" applyAlignment="1">
      <alignment horizontal="center" vertical="center" wrapText="1"/>
    </xf>
    <xf numFmtId="0" fontId="5" fillId="0" borderId="5" xfId="16" applyFont="1" applyFill="1" applyBorder="1" applyAlignment="1">
      <alignment horizontal="left" vertical="center" wrapText="1"/>
    </xf>
    <xf numFmtId="4" fontId="5" fillId="0" borderId="5" xfId="16" applyNumberFormat="1" applyFont="1" applyFill="1" applyBorder="1" applyAlignment="1">
      <alignment vertical="center" wrapText="1"/>
    </xf>
    <xf numFmtId="165" fontId="6" fillId="0" borderId="5" xfId="16" applyNumberFormat="1" applyFont="1" applyFill="1" applyBorder="1" applyAlignment="1">
      <alignment horizontal="right" vertical="center" wrapText="1"/>
    </xf>
    <xf numFmtId="0" fontId="6" fillId="0" borderId="5" xfId="16" applyFont="1" applyFill="1" applyBorder="1" applyAlignment="1">
      <alignment horizontal="left" vertical="center" wrapText="1"/>
    </xf>
    <xf numFmtId="165" fontId="6" fillId="0" borderId="5" xfId="16" applyNumberFormat="1" applyFont="1" applyFill="1" applyBorder="1" applyAlignment="1">
      <alignment horizontal="center" vertical="center" wrapText="1"/>
    </xf>
    <xf numFmtId="0" fontId="5" fillId="0" borderId="5" xfId="16" applyFont="1" applyFill="1" applyBorder="1" applyAlignment="1">
      <alignment vertical="center" wrapText="1"/>
    </xf>
    <xf numFmtId="49" fontId="5" fillId="0" borderId="5" xfId="16" applyNumberFormat="1" applyFont="1" applyFill="1" applyBorder="1" applyAlignment="1">
      <alignment horizontal="left" vertical="center" wrapText="1"/>
    </xf>
    <xf numFmtId="165" fontId="40" fillId="0" borderId="5" xfId="16" applyNumberFormat="1" applyFont="1" applyFill="1" applyBorder="1" applyAlignment="1">
      <alignment horizontal="center" vertical="center" wrapText="1"/>
    </xf>
    <xf numFmtId="165" fontId="5" fillId="0" borderId="5" xfId="16" applyNumberFormat="1" applyFont="1" applyFill="1" applyBorder="1" applyAlignment="1">
      <alignment horizontal="center" vertical="center" wrapText="1"/>
    </xf>
    <xf numFmtId="0" fontId="6" fillId="0" borderId="0" xfId="17" applyFont="1" applyFill="1" applyAlignment="1">
      <alignment vertical="center"/>
    </xf>
    <xf numFmtId="0" fontId="6" fillId="0" borderId="0" xfId="233" applyNumberFormat="1" applyFont="1" applyFill="1" applyBorder="1" applyAlignment="1" applyProtection="1">
      <alignment horizontal="right" vertical="top"/>
    </xf>
    <xf numFmtId="49" fontId="6" fillId="0" borderId="1" xfId="233" applyNumberFormat="1" applyFont="1" applyFill="1" applyBorder="1" applyAlignment="1" applyProtection="1">
      <alignment vertical="top" wrapText="1"/>
    </xf>
    <xf numFmtId="49" fontId="6" fillId="0" borderId="1" xfId="233" applyNumberFormat="1" applyFont="1" applyFill="1" applyBorder="1" applyAlignment="1" applyProtection="1">
      <alignment horizontal="left" vertical="top" wrapText="1"/>
    </xf>
    <xf numFmtId="0" fontId="39" fillId="0" borderId="7" xfId="233" applyNumberFormat="1" applyFont="1" applyFill="1" applyBorder="1" applyAlignment="1" applyProtection="1">
      <alignment horizontal="center" vertical="top"/>
    </xf>
    <xf numFmtId="0" fontId="6" fillId="0" borderId="0" xfId="233" applyNumberFormat="1" applyFont="1" applyFill="1" applyBorder="1" applyAlignment="1" applyProtection="1">
      <alignment vertical="top"/>
    </xf>
    <xf numFmtId="0" fontId="6" fillId="0" borderId="0" xfId="10" applyFont="1" applyAlignment="1">
      <alignment horizontal="right" vertical="top" wrapText="1"/>
    </xf>
  </cellXfs>
  <cellStyles count="887">
    <cellStyle name="Normal" xfId="16"/>
    <cellStyle name="Денежный 2" xfId="26"/>
    <cellStyle name="Обычный" xfId="0" builtinId="0"/>
    <cellStyle name="Обычный 10" xfId="27"/>
    <cellStyle name="Обычный 10 2" xfId="28"/>
    <cellStyle name="Обычный 10 2 2" xfId="239"/>
    <cellStyle name="Обычный 10 2 2 2" xfId="452"/>
    <cellStyle name="Обычный 10 2 3" xfId="453"/>
    <cellStyle name="Обычный 10 3" xfId="238"/>
    <cellStyle name="Обычный 10 3 2" xfId="454"/>
    <cellStyle name="Обычный 10 4" xfId="455"/>
    <cellStyle name="Обычный 100" xfId="29"/>
    <cellStyle name="Обычный 100 2" xfId="240"/>
    <cellStyle name="Обычный 100 2 2" xfId="456"/>
    <cellStyle name="Обычный 100 3" xfId="457"/>
    <cellStyle name="Обычный 101" xfId="30"/>
    <cellStyle name="Обычный 101 2" xfId="241"/>
    <cellStyle name="Обычный 101 2 2" xfId="458"/>
    <cellStyle name="Обычный 101 3" xfId="459"/>
    <cellStyle name="Обычный 102" xfId="31"/>
    <cellStyle name="Обычный 102 2" xfId="242"/>
    <cellStyle name="Обычный 102 2 2" xfId="460"/>
    <cellStyle name="Обычный 102 3" xfId="461"/>
    <cellStyle name="Обычный 103" xfId="32"/>
    <cellStyle name="Обычный 103 2" xfId="243"/>
    <cellStyle name="Обычный 103 2 2" xfId="462"/>
    <cellStyle name="Обычный 103 3" xfId="463"/>
    <cellStyle name="Обычный 104" xfId="33"/>
    <cellStyle name="Обычный 104 2" xfId="244"/>
    <cellStyle name="Обычный 104 2 2" xfId="464"/>
    <cellStyle name="Обычный 104 3" xfId="465"/>
    <cellStyle name="Обычный 105" xfId="34"/>
    <cellStyle name="Обычный 105 2" xfId="245"/>
    <cellStyle name="Обычный 105 2 2" xfId="466"/>
    <cellStyle name="Обычный 105 3" xfId="467"/>
    <cellStyle name="Обычный 106" xfId="35"/>
    <cellStyle name="Обычный 106 2" xfId="246"/>
    <cellStyle name="Обычный 106 2 2" xfId="468"/>
    <cellStyle name="Обычный 106 3" xfId="469"/>
    <cellStyle name="Обычный 107" xfId="36"/>
    <cellStyle name="Обычный 107 2" xfId="247"/>
    <cellStyle name="Обычный 107 2 2" xfId="470"/>
    <cellStyle name="Обычный 107 3" xfId="471"/>
    <cellStyle name="Обычный 107 4" xfId="447"/>
    <cellStyle name="Обычный 108" xfId="37"/>
    <cellStyle name="Обычный 108 2" xfId="248"/>
    <cellStyle name="Обычный 108 2 2" xfId="472"/>
    <cellStyle name="Обычный 108 3" xfId="473"/>
    <cellStyle name="Обычный 109" xfId="38"/>
    <cellStyle name="Обычный 109 2" xfId="249"/>
    <cellStyle name="Обычный 109 2 2" xfId="474"/>
    <cellStyle name="Обычный 109 3" xfId="475"/>
    <cellStyle name="Обычный 11" xfId="39"/>
    <cellStyle name="Обычный 11 2" xfId="40"/>
    <cellStyle name="Обычный 11 2 2" xfId="251"/>
    <cellStyle name="Обычный 11 2 2 2" xfId="476"/>
    <cellStyle name="Обычный 11 2 3" xfId="477"/>
    <cellStyle name="Обычный 11 3" xfId="250"/>
    <cellStyle name="Обычный 11 3 2" xfId="478"/>
    <cellStyle name="Обычный 11 4" xfId="479"/>
    <cellStyle name="Обычный 11 5" xfId="876"/>
    <cellStyle name="Обычный 11 6" xfId="879"/>
    <cellStyle name="Обычный 110" xfId="41"/>
    <cellStyle name="Обычный 110 2" xfId="252"/>
    <cellStyle name="Обычный 110 2 2" xfId="480"/>
    <cellStyle name="Обычный 110 3" xfId="481"/>
    <cellStyle name="Обычный 111" xfId="42"/>
    <cellStyle name="Обычный 111 2" xfId="253"/>
    <cellStyle name="Обычный 111 2 2" xfId="482"/>
    <cellStyle name="Обычный 111 3" xfId="483"/>
    <cellStyle name="Обычный 112" xfId="43"/>
    <cellStyle name="Обычный 112 2" xfId="254"/>
    <cellStyle name="Обычный 112 2 2" xfId="484"/>
    <cellStyle name="Обычный 112 3" xfId="485"/>
    <cellStyle name="Обычный 113" xfId="44"/>
    <cellStyle name="Обычный 113 2" xfId="255"/>
    <cellStyle name="Обычный 113 2 2" xfId="486"/>
    <cellStyle name="Обычный 113 3" xfId="487"/>
    <cellStyle name="Обычный 114" xfId="45"/>
    <cellStyle name="Обычный 114 2" xfId="256"/>
    <cellStyle name="Обычный 114 2 2" xfId="488"/>
    <cellStyle name="Обычный 114 3" xfId="489"/>
    <cellStyle name="Обычный 115" xfId="46"/>
    <cellStyle name="Обычный 115 2" xfId="257"/>
    <cellStyle name="Обычный 115 2 2" xfId="490"/>
    <cellStyle name="Обычный 115 3" xfId="491"/>
    <cellStyle name="Обычный 116" xfId="47"/>
    <cellStyle name="Обычный 116 2" xfId="258"/>
    <cellStyle name="Обычный 116 2 2" xfId="492"/>
    <cellStyle name="Обычный 116 3" xfId="493"/>
    <cellStyle name="Обычный 117" xfId="48"/>
    <cellStyle name="Обычный 117 2" xfId="259"/>
    <cellStyle name="Обычный 117 2 2" xfId="494"/>
    <cellStyle name="Обычный 117 3" xfId="495"/>
    <cellStyle name="Обычный 118" xfId="49"/>
    <cellStyle name="Обычный 118 2" xfId="260"/>
    <cellStyle name="Обычный 118 2 2" xfId="496"/>
    <cellStyle name="Обычный 118 3" xfId="497"/>
    <cellStyle name="Обычный 119" xfId="50"/>
    <cellStyle name="Обычный 119 2" xfId="261"/>
    <cellStyle name="Обычный 119 2 2" xfId="498"/>
    <cellStyle name="Обычный 119 3" xfId="499"/>
    <cellStyle name="Обычный 12" xfId="18"/>
    <cellStyle name="Обычный 12 2" xfId="52"/>
    <cellStyle name="Обычный 12 2 2" xfId="263"/>
    <cellStyle name="Обычный 12 2 2 2" xfId="500"/>
    <cellStyle name="Обычный 12 2 3" xfId="501"/>
    <cellStyle name="Обычный 12 2 4" xfId="877"/>
    <cellStyle name="Обычный 12 2 5" xfId="880"/>
    <cellStyle name="Обычный 12 3" xfId="262"/>
    <cellStyle name="Обычный 12 3 2" xfId="502"/>
    <cellStyle name="Обычный 12 4" xfId="503"/>
    <cellStyle name="Обычный 12 5" xfId="51"/>
    <cellStyle name="Обычный 120" xfId="53"/>
    <cellStyle name="Обычный 120 2" xfId="264"/>
    <cellStyle name="Обычный 120 2 2" xfId="504"/>
    <cellStyle name="Обычный 120 3" xfId="505"/>
    <cellStyle name="Обычный 121" xfId="54"/>
    <cellStyle name="Обычный 121 2" xfId="265"/>
    <cellStyle name="Обычный 121 2 2" xfId="506"/>
    <cellStyle name="Обычный 121 3" xfId="507"/>
    <cellStyle name="Обычный 122" xfId="55"/>
    <cellStyle name="Обычный 122 2" xfId="266"/>
    <cellStyle name="Обычный 122 2 2" xfId="508"/>
    <cellStyle name="Обычный 122 3" xfId="509"/>
    <cellStyle name="Обычный 123" xfId="56"/>
    <cellStyle name="Обычный 123 2" xfId="267"/>
    <cellStyle name="Обычный 123 2 2" xfId="510"/>
    <cellStyle name="Обычный 123 3" xfId="511"/>
    <cellStyle name="Обычный 124" xfId="57"/>
    <cellStyle name="Обычный 124 2" xfId="268"/>
    <cellStyle name="Обычный 124 2 2" xfId="512"/>
    <cellStyle name="Обычный 124 3" xfId="513"/>
    <cellStyle name="Обычный 125" xfId="58"/>
    <cellStyle name="Обычный 125 2" xfId="269"/>
    <cellStyle name="Обычный 125 2 2" xfId="514"/>
    <cellStyle name="Обычный 125 3" xfId="515"/>
    <cellStyle name="Обычный 126" xfId="59"/>
    <cellStyle name="Обычный 126 2" xfId="270"/>
    <cellStyle name="Обычный 126 2 2" xfId="516"/>
    <cellStyle name="Обычный 126 3" xfId="517"/>
    <cellStyle name="Обычный 127" xfId="60"/>
    <cellStyle name="Обычный 127 2" xfId="271"/>
    <cellStyle name="Обычный 127 2 2" xfId="518"/>
    <cellStyle name="Обычный 127 3" xfId="519"/>
    <cellStyle name="Обычный 128" xfId="61"/>
    <cellStyle name="Обычный 128 2" xfId="272"/>
    <cellStyle name="Обычный 128 2 2" xfId="520"/>
    <cellStyle name="Обычный 128 3" xfId="521"/>
    <cellStyle name="Обычный 129" xfId="62"/>
    <cellStyle name="Обычный 129 2" xfId="273"/>
    <cellStyle name="Обычный 129 2 2" xfId="522"/>
    <cellStyle name="Обычный 129 3" xfId="523"/>
    <cellStyle name="Обычный 13" xfId="63"/>
    <cellStyle name="Обычный 13 2" xfId="64"/>
    <cellStyle name="Обычный 13 2 2" xfId="275"/>
    <cellStyle name="Обычный 13 2 2 2" xfId="524"/>
    <cellStyle name="Обычный 13 2 3" xfId="525"/>
    <cellStyle name="Обычный 13 3" xfId="274"/>
    <cellStyle name="Обычный 13 3 2" xfId="526"/>
    <cellStyle name="Обычный 13 4" xfId="527"/>
    <cellStyle name="Обычный 130" xfId="65"/>
    <cellStyle name="Обычный 130 2" xfId="276"/>
    <cellStyle name="Обычный 130 2 2" xfId="528"/>
    <cellStyle name="Обычный 130 3" xfId="529"/>
    <cellStyle name="Обычный 131" xfId="66"/>
    <cellStyle name="Обычный 131 2" xfId="277"/>
    <cellStyle name="Обычный 131 2 2" xfId="530"/>
    <cellStyle name="Обычный 131 3" xfId="531"/>
    <cellStyle name="Обычный 132" xfId="67"/>
    <cellStyle name="Обычный 132 2" xfId="278"/>
    <cellStyle name="Обычный 132 2 2" xfId="532"/>
    <cellStyle name="Обычный 132 3" xfId="533"/>
    <cellStyle name="Обычный 133" xfId="68"/>
    <cellStyle name="Обычный 133 2" xfId="279"/>
    <cellStyle name="Обычный 133 2 2" xfId="534"/>
    <cellStyle name="Обычный 133 3" xfId="535"/>
    <cellStyle name="Обычный 134" xfId="69"/>
    <cellStyle name="Обычный 134 2" xfId="280"/>
    <cellStyle name="Обычный 134 2 2" xfId="536"/>
    <cellStyle name="Обычный 134 3" xfId="537"/>
    <cellStyle name="Обычный 135" xfId="70"/>
    <cellStyle name="Обычный 135 2" xfId="281"/>
    <cellStyle name="Обычный 135 2 2" xfId="538"/>
    <cellStyle name="Обычный 135 3" xfId="539"/>
    <cellStyle name="Обычный 136" xfId="71"/>
    <cellStyle name="Обычный 136 2" xfId="282"/>
    <cellStyle name="Обычный 136 2 2" xfId="540"/>
    <cellStyle name="Обычный 136 3" xfId="541"/>
    <cellStyle name="Обычный 137" xfId="72"/>
    <cellStyle name="Обычный 137 2" xfId="283"/>
    <cellStyle name="Обычный 137 2 2" xfId="542"/>
    <cellStyle name="Обычный 137 3" xfId="543"/>
    <cellStyle name="Обычный 138" xfId="73"/>
    <cellStyle name="Обычный 138 2" xfId="284"/>
    <cellStyle name="Обычный 138 2 2" xfId="544"/>
    <cellStyle name="Обычный 138 3" xfId="545"/>
    <cellStyle name="Обычный 139" xfId="74"/>
    <cellStyle name="Обычный 139 2" xfId="285"/>
    <cellStyle name="Обычный 139 2 2" xfId="546"/>
    <cellStyle name="Обычный 139 3" xfId="547"/>
    <cellStyle name="Обычный 14" xfId="75"/>
    <cellStyle name="Обычный 14 2" xfId="76"/>
    <cellStyle name="Обычный 14 2 2" xfId="77"/>
    <cellStyle name="Обычный 14 2 2 2" xfId="288"/>
    <cellStyle name="Обычный 14 2 2 2 2" xfId="548"/>
    <cellStyle name="Обычный 14 2 2 3" xfId="549"/>
    <cellStyle name="Обычный 14 2 3" xfId="287"/>
    <cellStyle name="Обычный 14 2 3 2" xfId="550"/>
    <cellStyle name="Обычный 14 2 4" xfId="551"/>
    <cellStyle name="Обычный 14 3" xfId="78"/>
    <cellStyle name="Обычный 14 3 2" xfId="289"/>
    <cellStyle name="Обычный 14 3 2 2" xfId="552"/>
    <cellStyle name="Обычный 14 3 3" xfId="553"/>
    <cellStyle name="Обычный 14 4" xfId="286"/>
    <cellStyle name="Обычный 14 4 2" xfId="554"/>
    <cellStyle name="Обычный 14 5" xfId="555"/>
    <cellStyle name="Обычный 140" xfId="79"/>
    <cellStyle name="Обычный 140 2" xfId="290"/>
    <cellStyle name="Обычный 140 2 2" xfId="556"/>
    <cellStyle name="Обычный 140 3" xfId="557"/>
    <cellStyle name="Обычный 141" xfId="80"/>
    <cellStyle name="Обычный 141 2" xfId="291"/>
    <cellStyle name="Обычный 141 2 2" xfId="558"/>
    <cellStyle name="Обычный 141 3" xfId="559"/>
    <cellStyle name="Обычный 142" xfId="81"/>
    <cellStyle name="Обычный 142 2" xfId="292"/>
    <cellStyle name="Обычный 142 2 2" xfId="560"/>
    <cellStyle name="Обычный 142 3" xfId="561"/>
    <cellStyle name="Обычный 143" xfId="82"/>
    <cellStyle name="Обычный 143 2" xfId="293"/>
    <cellStyle name="Обычный 143 2 2" xfId="562"/>
    <cellStyle name="Обычный 143 3" xfId="563"/>
    <cellStyle name="Обычный 144" xfId="83"/>
    <cellStyle name="Обычный 144 2" xfId="294"/>
    <cellStyle name="Обычный 144 2 2" xfId="564"/>
    <cellStyle name="Обычный 144 3" xfId="565"/>
    <cellStyle name="Обычный 145" xfId="84"/>
    <cellStyle name="Обычный 145 2" xfId="295"/>
    <cellStyle name="Обычный 145 2 2" xfId="566"/>
    <cellStyle name="Обычный 145 3" xfId="567"/>
    <cellStyle name="Обычный 146" xfId="85"/>
    <cellStyle name="Обычный 146 2" xfId="296"/>
    <cellStyle name="Обычный 146 2 2" xfId="568"/>
    <cellStyle name="Обычный 146 3" xfId="569"/>
    <cellStyle name="Обычный 147" xfId="86"/>
    <cellStyle name="Обычный 147 2" xfId="297"/>
    <cellStyle name="Обычный 147 2 2" xfId="570"/>
    <cellStyle name="Обычный 147 3" xfId="571"/>
    <cellStyle name="Обычный 148" xfId="87"/>
    <cellStyle name="Обычный 148 2" xfId="298"/>
    <cellStyle name="Обычный 148 2 2" xfId="572"/>
    <cellStyle name="Обычный 148 3" xfId="573"/>
    <cellStyle name="Обычный 149" xfId="88"/>
    <cellStyle name="Обычный 149 2" xfId="299"/>
    <cellStyle name="Обычный 149 2 2" xfId="574"/>
    <cellStyle name="Обычный 149 3" xfId="575"/>
    <cellStyle name="Обычный 15" xfId="89"/>
    <cellStyle name="Обычный 15 2" xfId="90"/>
    <cellStyle name="Обычный 15 2 2" xfId="301"/>
    <cellStyle name="Обычный 15 2 2 2" xfId="576"/>
    <cellStyle name="Обычный 15 2 3" xfId="577"/>
    <cellStyle name="Обычный 15 3" xfId="300"/>
    <cellStyle name="Обычный 15 3 2" xfId="578"/>
    <cellStyle name="Обычный 15 4" xfId="579"/>
    <cellStyle name="Обычный 150" xfId="14"/>
    <cellStyle name="Обычный 150 2" xfId="237"/>
    <cellStyle name="Обычный 150 2 2" xfId="580"/>
    <cellStyle name="Обычный 150 3" xfId="451"/>
    <cellStyle name="Обычный 150 4" xfId="25"/>
    <cellStyle name="Обычный 151" xfId="91"/>
    <cellStyle name="Обычный 151 2" xfId="302"/>
    <cellStyle name="Обычный 151 2 2" xfId="581"/>
    <cellStyle name="Обычный 151 3" xfId="582"/>
    <cellStyle name="Обычный 152" xfId="231"/>
    <cellStyle name="Обычный 152 2" xfId="442"/>
    <cellStyle name="Обычный 152 2 2" xfId="583"/>
    <cellStyle name="Обычный 152 3" xfId="584"/>
    <cellStyle name="Обычный 153" xfId="232"/>
    <cellStyle name="Обычный 153 2" xfId="443"/>
    <cellStyle name="Обычный 153 2 2" xfId="585"/>
    <cellStyle name="Обычный 153 3" xfId="586"/>
    <cellStyle name="Обычный 154" xfId="233"/>
    <cellStyle name="Обычный 154 2" xfId="883"/>
    <cellStyle name="Обычный 155" xfId="6"/>
    <cellStyle name="Обычный 156" xfId="444"/>
    <cellStyle name="Обычный 156 2" xfId="587"/>
    <cellStyle name="Обычный 157" xfId="445"/>
    <cellStyle name="Обычный 158" xfId="588"/>
    <cellStyle name="Обычный 159" xfId="589"/>
    <cellStyle name="Обычный 159 2" xfId="871"/>
    <cellStyle name="Обычный 16" xfId="92"/>
    <cellStyle name="Обычный 16 2" xfId="93"/>
    <cellStyle name="Обычный 16 2 2" xfId="304"/>
    <cellStyle name="Обычный 16 2 2 2" xfId="590"/>
    <cellStyle name="Обычный 16 2 3" xfId="591"/>
    <cellStyle name="Обычный 16 3" xfId="303"/>
    <cellStyle name="Обычный 16 3 2" xfId="592"/>
    <cellStyle name="Обычный 16 4" xfId="593"/>
    <cellStyle name="Обычный 160" xfId="7"/>
    <cellStyle name="Обычный 17" xfId="94"/>
    <cellStyle name="Обычный 17 2" xfId="95"/>
    <cellStyle name="Обычный 17 2 2" xfId="306"/>
    <cellStyle name="Обычный 17 2 2 2" xfId="594"/>
    <cellStyle name="Обычный 17 2 3" xfId="595"/>
    <cellStyle name="Обычный 17 3" xfId="305"/>
    <cellStyle name="Обычный 17 3 2" xfId="596"/>
    <cellStyle name="Обычный 17 4" xfId="597"/>
    <cellStyle name="Обычный 18" xfId="96"/>
    <cellStyle name="Обычный 18 2" xfId="97"/>
    <cellStyle name="Обычный 18 2 2" xfId="308"/>
    <cellStyle name="Обычный 18 2 2 2" xfId="598"/>
    <cellStyle name="Обычный 18 2 3" xfId="599"/>
    <cellStyle name="Обычный 18 3" xfId="307"/>
    <cellStyle name="Обычный 18 3 2" xfId="600"/>
    <cellStyle name="Обычный 18 4" xfId="601"/>
    <cellStyle name="Обычный 19" xfId="98"/>
    <cellStyle name="Обычный 19 2" xfId="99"/>
    <cellStyle name="Обычный 19 2 2" xfId="310"/>
    <cellStyle name="Обычный 19 2 2 2" xfId="602"/>
    <cellStyle name="Обычный 19 2 3" xfId="603"/>
    <cellStyle name="Обычный 19 3" xfId="309"/>
    <cellStyle name="Обычный 19 3 2" xfId="604"/>
    <cellStyle name="Обычный 19 4" xfId="605"/>
    <cellStyle name="Обычный 2" xfId="17"/>
    <cellStyle name="Обычный 2 2" xfId="1"/>
    <cellStyle name="Обычный 2 2 7" xfId="5"/>
    <cellStyle name="Обычный 2 2 7 2" xfId="100"/>
    <cellStyle name="Обычный 2 2 7 2 2" xfId="311"/>
    <cellStyle name="Обычный 2 2 7 2 2 2" xfId="606"/>
    <cellStyle name="Обычный 2 2 7 2 3" xfId="607"/>
    <cellStyle name="Обычный 2 2 7 3" xfId="235"/>
    <cellStyle name="Обычный 2 2 7 3 2" xfId="608"/>
    <cellStyle name="Обычный 2 2 7 4" xfId="448"/>
    <cellStyle name="Обычный 2 2 7 5" xfId="21"/>
    <cellStyle name="Обычный 2 3" xfId="878"/>
    <cellStyle name="Обычный 2 4" xfId="4"/>
    <cellStyle name="Обычный 2 4 2" xfId="881"/>
    <cellStyle name="Обычный 20" xfId="101"/>
    <cellStyle name="Обычный 20 2" xfId="102"/>
    <cellStyle name="Обычный 20 2 2" xfId="313"/>
    <cellStyle name="Обычный 20 2 2 2" xfId="609"/>
    <cellStyle name="Обычный 20 2 3" xfId="610"/>
    <cellStyle name="Обычный 20 3" xfId="312"/>
    <cellStyle name="Обычный 20 3 2" xfId="611"/>
    <cellStyle name="Обычный 20 4" xfId="612"/>
    <cellStyle name="Обычный 21" xfId="103"/>
    <cellStyle name="Обычный 21 2" xfId="104"/>
    <cellStyle name="Обычный 21 2 2" xfId="315"/>
    <cellStyle name="Обычный 21 2 2 2" xfId="613"/>
    <cellStyle name="Обычный 21 2 3" xfId="614"/>
    <cellStyle name="Обычный 21 3" xfId="314"/>
    <cellStyle name="Обычный 21 3 2" xfId="615"/>
    <cellStyle name="Обычный 21 4" xfId="616"/>
    <cellStyle name="Обычный 22" xfId="105"/>
    <cellStyle name="Обычный 22 2" xfId="106"/>
    <cellStyle name="Обычный 22 2 2" xfId="317"/>
    <cellStyle name="Обычный 22 2 2 2" xfId="617"/>
    <cellStyle name="Обычный 22 2 3" xfId="618"/>
    <cellStyle name="Обычный 22 3" xfId="316"/>
    <cellStyle name="Обычный 22 3 2" xfId="619"/>
    <cellStyle name="Обычный 22 4" xfId="620"/>
    <cellStyle name="Обычный 23" xfId="107"/>
    <cellStyle name="Обычный 23 2" xfId="108"/>
    <cellStyle name="Обычный 23 2 2" xfId="319"/>
    <cellStyle name="Обычный 23 2 2 2" xfId="621"/>
    <cellStyle name="Обычный 23 2 3" xfId="622"/>
    <cellStyle name="Обычный 23 2 7" xfId="446"/>
    <cellStyle name="Обычный 23 2 7 2" xfId="450"/>
    <cellStyle name="Обычный 23 2 7 6" xfId="872"/>
    <cellStyle name="Обычный 23 3" xfId="318"/>
    <cellStyle name="Обычный 23 3 2" xfId="623"/>
    <cellStyle name="Обычный 23 4" xfId="624"/>
    <cellStyle name="Обычный 24" xfId="109"/>
    <cellStyle name="Обычный 24 2" xfId="110"/>
    <cellStyle name="Обычный 24 2 2" xfId="321"/>
    <cellStyle name="Обычный 24 2 2 2" xfId="625"/>
    <cellStyle name="Обычный 24 2 3" xfId="626"/>
    <cellStyle name="Обычный 24 3" xfId="320"/>
    <cellStyle name="Обычный 24 3 2" xfId="627"/>
    <cellStyle name="Обычный 24 4" xfId="628"/>
    <cellStyle name="Обычный 25" xfId="111"/>
    <cellStyle name="Обычный 25 2" xfId="112"/>
    <cellStyle name="Обычный 25 2 2" xfId="323"/>
    <cellStyle name="Обычный 25 2 2 2" xfId="629"/>
    <cellStyle name="Обычный 25 2 3" xfId="630"/>
    <cellStyle name="Обычный 25 3" xfId="322"/>
    <cellStyle name="Обычный 25 3 2" xfId="631"/>
    <cellStyle name="Обычный 25 4" xfId="632"/>
    <cellStyle name="Обычный 26" xfId="113"/>
    <cellStyle name="Обычный 26 2" xfId="114"/>
    <cellStyle name="Обычный 26 2 2" xfId="325"/>
    <cellStyle name="Обычный 26 2 2 2" xfId="633"/>
    <cellStyle name="Обычный 26 2 3" xfId="634"/>
    <cellStyle name="Обычный 26 3" xfId="324"/>
    <cellStyle name="Обычный 26 3 2" xfId="635"/>
    <cellStyle name="Обычный 26 4" xfId="636"/>
    <cellStyle name="Обычный 27" xfId="115"/>
    <cellStyle name="Обычный 27 2" xfId="116"/>
    <cellStyle name="Обычный 27 2 2" xfId="327"/>
    <cellStyle name="Обычный 27 2 2 2" xfId="637"/>
    <cellStyle name="Обычный 27 2 3" xfId="638"/>
    <cellStyle name="Обычный 27 3" xfId="326"/>
    <cellStyle name="Обычный 27 3 2" xfId="639"/>
    <cellStyle name="Обычный 27 4" xfId="640"/>
    <cellStyle name="Обычный 28" xfId="117"/>
    <cellStyle name="Обычный 28 2" xfId="118"/>
    <cellStyle name="Обычный 28 2 2" xfId="329"/>
    <cellStyle name="Обычный 28 2 2 2" xfId="641"/>
    <cellStyle name="Обычный 28 2 3" xfId="642"/>
    <cellStyle name="Обычный 28 3" xfId="328"/>
    <cellStyle name="Обычный 28 3 2" xfId="643"/>
    <cellStyle name="Обычный 28 4" xfId="644"/>
    <cellStyle name="Обычный 29" xfId="119"/>
    <cellStyle name="Обычный 29 2" xfId="120"/>
    <cellStyle name="Обычный 29 2 2" xfId="331"/>
    <cellStyle name="Обычный 29 2 2 2" xfId="645"/>
    <cellStyle name="Обычный 29 2 3" xfId="646"/>
    <cellStyle name="Обычный 29 3" xfId="330"/>
    <cellStyle name="Обычный 29 3 2" xfId="647"/>
    <cellStyle name="Обычный 29 4" xfId="648"/>
    <cellStyle name="Обычный 3" xfId="19"/>
    <cellStyle name="Обычный 3 2" xfId="2"/>
    <cellStyle name="Обычный 3 2 2" xfId="10"/>
    <cellStyle name="Обычный 3 2 2 2" xfId="121"/>
    <cellStyle name="Обычный 3 3" xfId="8"/>
    <cellStyle name="Обычный 3 3 2" xfId="123"/>
    <cellStyle name="Обычный 3 3 2 2" xfId="334"/>
    <cellStyle name="Обычный 3 3 2 2 2" xfId="649"/>
    <cellStyle name="Обычный 3 3 2 3" xfId="650"/>
    <cellStyle name="Обычный 3 3 3" xfId="333"/>
    <cellStyle name="Обычный 3 3 3 2" xfId="651"/>
    <cellStyle name="Обычный 3 3 4" xfId="12"/>
    <cellStyle name="Обычный 3 3 4 2" xfId="13"/>
    <cellStyle name="Обычный 3 3 4 3" xfId="652"/>
    <cellStyle name="Обычный 3 3 5" xfId="122"/>
    <cellStyle name="Обычный 3 4" xfId="23"/>
    <cellStyle name="Обычный 3 5" xfId="124"/>
    <cellStyle name="Обычный 3 5 2" xfId="335"/>
    <cellStyle name="Обычный 3 5 2 2" xfId="653"/>
    <cellStyle name="Обычный 3 5 3" xfId="654"/>
    <cellStyle name="Обычный 3 6" xfId="332"/>
    <cellStyle name="Обычный 3 6 2" xfId="655"/>
    <cellStyle name="Обычный 3 7" xfId="656"/>
    <cellStyle name="Обычный 30" xfId="125"/>
    <cellStyle name="Обычный 30 2" xfId="20"/>
    <cellStyle name="Обычный 30 3" xfId="126"/>
    <cellStyle name="Обычный 30 3 2" xfId="337"/>
    <cellStyle name="Обычный 30 3 2 2" xfId="657"/>
    <cellStyle name="Обычный 30 3 3" xfId="658"/>
    <cellStyle name="Обычный 30 4" xfId="336"/>
    <cellStyle name="Обычный 30 4 2" xfId="659"/>
    <cellStyle name="Обычный 30 5" xfId="660"/>
    <cellStyle name="Обычный 31" xfId="127"/>
    <cellStyle name="Обычный 31 2" xfId="128"/>
    <cellStyle name="Обычный 31 2 2" xfId="339"/>
    <cellStyle name="Обычный 31 2 2 2" xfId="661"/>
    <cellStyle name="Обычный 31 2 3" xfId="662"/>
    <cellStyle name="Обычный 31 3" xfId="338"/>
    <cellStyle name="Обычный 31 3 2" xfId="663"/>
    <cellStyle name="Обычный 31 4" xfId="664"/>
    <cellStyle name="Обычный 32" xfId="129"/>
    <cellStyle name="Обычный 32 2" xfId="130"/>
    <cellStyle name="Обычный 32 2 2" xfId="341"/>
    <cellStyle name="Обычный 32 2 2 2" xfId="665"/>
    <cellStyle name="Обычный 32 2 3" xfId="666"/>
    <cellStyle name="Обычный 32 3" xfId="340"/>
    <cellStyle name="Обычный 32 3 2" xfId="667"/>
    <cellStyle name="Обычный 32 4" xfId="668"/>
    <cellStyle name="Обычный 33" xfId="131"/>
    <cellStyle name="Обычный 33 2" xfId="132"/>
    <cellStyle name="Обычный 33 2 2" xfId="343"/>
    <cellStyle name="Обычный 33 2 2 2" xfId="669"/>
    <cellStyle name="Обычный 33 2 3" xfId="670"/>
    <cellStyle name="Обычный 33 3" xfId="342"/>
    <cellStyle name="Обычный 33 3 2" xfId="671"/>
    <cellStyle name="Обычный 33 4" xfId="672"/>
    <cellStyle name="Обычный 34" xfId="133"/>
    <cellStyle name="Обычный 34 2" xfId="134"/>
    <cellStyle name="Обычный 34 2 2" xfId="345"/>
    <cellStyle name="Обычный 34 2 2 2" xfId="673"/>
    <cellStyle name="Обычный 34 2 3" xfId="674"/>
    <cellStyle name="Обычный 34 3" xfId="344"/>
    <cellStyle name="Обычный 34 3 2" xfId="675"/>
    <cellStyle name="Обычный 34 4" xfId="676"/>
    <cellStyle name="Обычный 35" xfId="135"/>
    <cellStyle name="Обычный 35 2" xfId="136"/>
    <cellStyle name="Обычный 35 2 2" xfId="347"/>
    <cellStyle name="Обычный 35 2 2 2" xfId="677"/>
    <cellStyle name="Обычный 35 2 3" xfId="678"/>
    <cellStyle name="Обычный 35 3" xfId="346"/>
    <cellStyle name="Обычный 35 3 2" xfId="679"/>
    <cellStyle name="Обычный 35 4" xfId="680"/>
    <cellStyle name="Обычный 35 4 2" xfId="9"/>
    <cellStyle name="Обычный 36" xfId="137"/>
    <cellStyle name="Обычный 36 2" xfId="138"/>
    <cellStyle name="Обычный 36 2 2" xfId="349"/>
    <cellStyle name="Обычный 36 2 2 2" xfId="681"/>
    <cellStyle name="Обычный 36 2 3" xfId="682"/>
    <cellStyle name="Обычный 36 3" xfId="348"/>
    <cellStyle name="Обычный 36 3 2" xfId="683"/>
    <cellStyle name="Обычный 36 4" xfId="684"/>
    <cellStyle name="Обычный 37" xfId="139"/>
    <cellStyle name="Обычный 37 2" xfId="140"/>
    <cellStyle name="Обычный 37 2 2" xfId="351"/>
    <cellStyle name="Обычный 37 2 2 2" xfId="685"/>
    <cellStyle name="Обычный 37 2 3" xfId="686"/>
    <cellStyle name="Обычный 37 3" xfId="350"/>
    <cellStyle name="Обычный 37 3 2" xfId="687"/>
    <cellStyle name="Обычный 37 4" xfId="688"/>
    <cellStyle name="Обычный 38" xfId="141"/>
    <cellStyle name="Обычный 38 2" xfId="142"/>
    <cellStyle name="Обычный 38 2 2" xfId="353"/>
    <cellStyle name="Обычный 38 2 2 2" xfId="689"/>
    <cellStyle name="Обычный 38 2 3" xfId="690"/>
    <cellStyle name="Обычный 38 3" xfId="352"/>
    <cellStyle name="Обычный 38 3 2" xfId="691"/>
    <cellStyle name="Обычный 38 4" xfId="692"/>
    <cellStyle name="Обычный 39" xfId="143"/>
    <cellStyle name="Обычный 39 2" xfId="144"/>
    <cellStyle name="Обычный 39 2 2" xfId="355"/>
    <cellStyle name="Обычный 39 2 2 2" xfId="693"/>
    <cellStyle name="Обычный 39 2 3" xfId="694"/>
    <cellStyle name="Обычный 39 3" xfId="354"/>
    <cellStyle name="Обычный 39 3 2" xfId="695"/>
    <cellStyle name="Обычный 39 4" xfId="696"/>
    <cellStyle name="Обычный 4" xfId="145"/>
    <cellStyle name="Обычный 4 2" xfId="146"/>
    <cellStyle name="Обычный 4 2 2" xfId="357"/>
    <cellStyle name="Обычный 4 2 2 2" xfId="697"/>
    <cellStyle name="Обычный 4 2 3" xfId="698"/>
    <cellStyle name="Обычный 4 3" xfId="356"/>
    <cellStyle name="Обычный 4 3 2" xfId="699"/>
    <cellStyle name="Обычный 4 4" xfId="700"/>
    <cellStyle name="Обычный 40" xfId="147"/>
    <cellStyle name="Обычный 40 2" xfId="148"/>
    <cellStyle name="Обычный 40 2 2" xfId="359"/>
    <cellStyle name="Обычный 40 2 2 2" xfId="701"/>
    <cellStyle name="Обычный 40 2 3" xfId="702"/>
    <cellStyle name="Обычный 40 3" xfId="358"/>
    <cellStyle name="Обычный 40 3 2" xfId="703"/>
    <cellStyle name="Обычный 40 4" xfId="704"/>
    <cellStyle name="Обычный 41" xfId="149"/>
    <cellStyle name="Обычный 41 2" xfId="150"/>
    <cellStyle name="Обычный 41 2 2" xfId="361"/>
    <cellStyle name="Обычный 41 2 2 2" xfId="705"/>
    <cellStyle name="Обычный 41 2 3" xfId="706"/>
    <cellStyle name="Обычный 41 3" xfId="360"/>
    <cellStyle name="Обычный 41 3 2" xfId="707"/>
    <cellStyle name="Обычный 41 4" xfId="708"/>
    <cellStyle name="Обычный 42" xfId="151"/>
    <cellStyle name="Обычный 42 2" xfId="152"/>
    <cellStyle name="Обычный 42 2 2" xfId="363"/>
    <cellStyle name="Обычный 42 2 2 2" xfId="709"/>
    <cellStyle name="Обычный 42 2 3" xfId="710"/>
    <cellStyle name="Обычный 42 3" xfId="362"/>
    <cellStyle name="Обычный 42 3 2" xfId="711"/>
    <cellStyle name="Обычный 42 4" xfId="712"/>
    <cellStyle name="Обычный 43" xfId="153"/>
    <cellStyle name="Обычный 43 2" xfId="154"/>
    <cellStyle name="Обычный 43 2 2" xfId="365"/>
    <cellStyle name="Обычный 43 2 2 2" xfId="713"/>
    <cellStyle name="Обычный 43 2 3" xfId="714"/>
    <cellStyle name="Обычный 43 2 4" xfId="885"/>
    <cellStyle name="Обычный 43 3" xfId="364"/>
    <cellStyle name="Обычный 43 3 2" xfId="715"/>
    <cellStyle name="Обычный 43 4" xfId="716"/>
    <cellStyle name="Обычный 43 5" xfId="884"/>
    <cellStyle name="Обычный 44" xfId="155"/>
    <cellStyle name="Обычный 44 2" xfId="156"/>
    <cellStyle name="Обычный 44 2 2" xfId="367"/>
    <cellStyle name="Обычный 44 2 2 2" xfId="717"/>
    <cellStyle name="Обычный 44 2 3" xfId="718"/>
    <cellStyle name="Обычный 44 3" xfId="366"/>
    <cellStyle name="Обычный 44 3 2" xfId="719"/>
    <cellStyle name="Обычный 44 4" xfId="720"/>
    <cellStyle name="Обычный 44 5" xfId="886"/>
    <cellStyle name="Обычный 45" xfId="157"/>
    <cellStyle name="Обычный 45 2" xfId="158"/>
    <cellStyle name="Обычный 45 2 2" xfId="369"/>
    <cellStyle name="Обычный 45 2 2 2" xfId="721"/>
    <cellStyle name="Обычный 45 2 3" xfId="722"/>
    <cellStyle name="Обычный 45 3" xfId="368"/>
    <cellStyle name="Обычный 45 3 2" xfId="723"/>
    <cellStyle name="Обычный 45 4" xfId="724"/>
    <cellStyle name="Обычный 45 5" xfId="882"/>
    <cellStyle name="Обычный 46" xfId="159"/>
    <cellStyle name="Обычный 46 2" xfId="160"/>
    <cellStyle name="Обычный 46 2 2" xfId="371"/>
    <cellStyle name="Обычный 46 2 2 2" xfId="725"/>
    <cellStyle name="Обычный 46 2 3" xfId="726"/>
    <cellStyle name="Обычный 46 3" xfId="370"/>
    <cellStyle name="Обычный 46 3 2" xfId="727"/>
    <cellStyle name="Обычный 46 4" xfId="728"/>
    <cellStyle name="Обычный 47" xfId="161"/>
    <cellStyle name="Обычный 47 2" xfId="162"/>
    <cellStyle name="Обычный 47 2 2" xfId="373"/>
    <cellStyle name="Обычный 47 2 2 2" xfId="729"/>
    <cellStyle name="Обычный 47 2 3" xfId="730"/>
    <cellStyle name="Обычный 47 3" xfId="372"/>
    <cellStyle name="Обычный 47 3 2" xfId="731"/>
    <cellStyle name="Обычный 47 4" xfId="732"/>
    <cellStyle name="Обычный 48" xfId="163"/>
    <cellStyle name="Обычный 48 2" xfId="164"/>
    <cellStyle name="Обычный 48 2 2" xfId="375"/>
    <cellStyle name="Обычный 48 2 2 2" xfId="733"/>
    <cellStyle name="Обычный 48 2 3" xfId="734"/>
    <cellStyle name="Обычный 48 3" xfId="374"/>
    <cellStyle name="Обычный 48 3 2" xfId="735"/>
    <cellStyle name="Обычный 48 4" xfId="736"/>
    <cellStyle name="Обычный 49" xfId="165"/>
    <cellStyle name="Обычный 49 2" xfId="166"/>
    <cellStyle name="Обычный 49 2 2" xfId="377"/>
    <cellStyle name="Обычный 49 2 2 2" xfId="737"/>
    <cellStyle name="Обычный 49 2 3" xfId="738"/>
    <cellStyle name="Обычный 49 3" xfId="376"/>
    <cellStyle name="Обычный 49 3 2" xfId="739"/>
    <cellStyle name="Обычный 49 4" xfId="740"/>
    <cellStyle name="Обычный 5" xfId="167"/>
    <cellStyle name="Обычный 5 2" xfId="168"/>
    <cellStyle name="Обычный 5 2 2" xfId="379"/>
    <cellStyle name="Обычный 5 2 2 2" xfId="741"/>
    <cellStyle name="Обычный 5 2 3" xfId="742"/>
    <cellStyle name="Обычный 5 3" xfId="378"/>
    <cellStyle name="Обычный 5 3 2" xfId="743"/>
    <cellStyle name="Обычный 5 4" xfId="744"/>
    <cellStyle name="Обычный 50" xfId="169"/>
    <cellStyle name="Обычный 50 2" xfId="170"/>
    <cellStyle name="Обычный 50 2 2" xfId="381"/>
    <cellStyle name="Обычный 50 2 2 2" xfId="745"/>
    <cellStyle name="Обычный 50 2 3" xfId="746"/>
    <cellStyle name="Обычный 50 3" xfId="380"/>
    <cellStyle name="Обычный 50 3 2" xfId="747"/>
    <cellStyle name="Обычный 50 4" xfId="748"/>
    <cellStyle name="Обычный 51" xfId="3"/>
    <cellStyle name="Обычный 51 2" xfId="171"/>
    <cellStyle name="Обычный 51 2 2" xfId="382"/>
    <cellStyle name="Обычный 51 2 2 2" xfId="749"/>
    <cellStyle name="Обычный 51 2 3" xfId="750"/>
    <cellStyle name="Обычный 51 3" xfId="236"/>
    <cellStyle name="Обычный 51 3 2" xfId="751"/>
    <cellStyle name="Обычный 51 4" xfId="449"/>
    <cellStyle name="Обычный 51 5" xfId="22"/>
    <cellStyle name="Обычный 52" xfId="172"/>
    <cellStyle name="Обычный 52 2" xfId="383"/>
    <cellStyle name="Обычный 52 2 2" xfId="752"/>
    <cellStyle name="Обычный 52 3" xfId="753"/>
    <cellStyle name="Обычный 53" xfId="173"/>
    <cellStyle name="Обычный 53 2" xfId="384"/>
    <cellStyle name="Обычный 53 2 2" xfId="754"/>
    <cellStyle name="Обычный 53 3" xfId="755"/>
    <cellStyle name="Обычный 54" xfId="174"/>
    <cellStyle name="Обычный 54 2" xfId="385"/>
    <cellStyle name="Обычный 54 2 2" xfId="756"/>
    <cellStyle name="Обычный 54 3" xfId="757"/>
    <cellStyle name="Обычный 55" xfId="175"/>
    <cellStyle name="Обычный 55 2" xfId="386"/>
    <cellStyle name="Обычный 55 2 2" xfId="758"/>
    <cellStyle name="Обычный 55 3" xfId="759"/>
    <cellStyle name="Обычный 56" xfId="176"/>
    <cellStyle name="Обычный 56 2" xfId="387"/>
    <cellStyle name="Обычный 56 2 2" xfId="760"/>
    <cellStyle name="Обычный 56 3" xfId="761"/>
    <cellStyle name="Обычный 57" xfId="177"/>
    <cellStyle name="Обычный 57 2" xfId="388"/>
    <cellStyle name="Обычный 57 2 2" xfId="762"/>
    <cellStyle name="Обычный 57 3" xfId="763"/>
    <cellStyle name="Обычный 58" xfId="178"/>
    <cellStyle name="Обычный 58 2" xfId="389"/>
    <cellStyle name="Обычный 58 2 2" xfId="764"/>
    <cellStyle name="Обычный 58 3" xfId="765"/>
    <cellStyle name="Обычный 59" xfId="179"/>
    <cellStyle name="Обычный 59 2" xfId="390"/>
    <cellStyle name="Обычный 59 2 2" xfId="766"/>
    <cellStyle name="Обычный 59 3" xfId="767"/>
    <cellStyle name="Обычный 6" xfId="180"/>
    <cellStyle name="Обычный 6 2" xfId="181"/>
    <cellStyle name="Обычный 6 2 2" xfId="392"/>
    <cellStyle name="Обычный 6 2 2 2" xfId="768"/>
    <cellStyle name="Обычный 6 2 3" xfId="11"/>
    <cellStyle name="Обычный 6 2 3 2" xfId="769"/>
    <cellStyle name="Обычный 6 3" xfId="391"/>
    <cellStyle name="Обычный 6 3 2" xfId="770"/>
    <cellStyle name="Обычный 6 4" xfId="771"/>
    <cellStyle name="Обычный 60" xfId="182"/>
    <cellStyle name="Обычный 60 2" xfId="393"/>
    <cellStyle name="Обычный 60 2 2" xfId="772"/>
    <cellStyle name="Обычный 60 3" xfId="773"/>
    <cellStyle name="Обычный 61" xfId="183"/>
    <cellStyle name="Обычный 61 2" xfId="394"/>
    <cellStyle name="Обычный 61 2 2" xfId="774"/>
    <cellStyle name="Обычный 61 3" xfId="775"/>
    <cellStyle name="Обычный 62" xfId="184"/>
    <cellStyle name="Обычный 62 2" xfId="395"/>
    <cellStyle name="Обычный 62 2 2" xfId="776"/>
    <cellStyle name="Обычный 62 3" xfId="777"/>
    <cellStyle name="Обычный 63" xfId="185"/>
    <cellStyle name="Обычный 63 2" xfId="396"/>
    <cellStyle name="Обычный 63 2 2" xfId="778"/>
    <cellStyle name="Обычный 63 3" xfId="779"/>
    <cellStyle name="Обычный 64" xfId="186"/>
    <cellStyle name="Обычный 64 2" xfId="397"/>
    <cellStyle name="Обычный 64 2 2" xfId="780"/>
    <cellStyle name="Обычный 64 3" xfId="781"/>
    <cellStyle name="Обычный 65" xfId="187"/>
    <cellStyle name="Обычный 65 2" xfId="398"/>
    <cellStyle name="Обычный 65 2 2" xfId="782"/>
    <cellStyle name="Обычный 65 3" xfId="783"/>
    <cellStyle name="Обычный 66" xfId="188"/>
    <cellStyle name="Обычный 66 2" xfId="399"/>
    <cellStyle name="Обычный 66 2 2" xfId="784"/>
    <cellStyle name="Обычный 66 3" xfId="785"/>
    <cellStyle name="Обычный 67" xfId="189"/>
    <cellStyle name="Обычный 67 2" xfId="400"/>
    <cellStyle name="Обычный 67 2 2" xfId="786"/>
    <cellStyle name="Обычный 67 3" xfId="787"/>
    <cellStyle name="Обычный 68" xfId="190"/>
    <cellStyle name="Обычный 68 2" xfId="401"/>
    <cellStyle name="Обычный 68 2 2" xfId="788"/>
    <cellStyle name="Обычный 68 3" xfId="789"/>
    <cellStyle name="Обычный 69" xfId="191"/>
    <cellStyle name="Обычный 69 2" xfId="402"/>
    <cellStyle name="Обычный 69 2 2" xfId="790"/>
    <cellStyle name="Обычный 69 3" xfId="791"/>
    <cellStyle name="Обычный 7" xfId="192"/>
    <cellStyle name="Обычный 7 2" xfId="193"/>
    <cellStyle name="Обычный 7 2 2" xfId="404"/>
    <cellStyle name="Обычный 7 2 2 2" xfId="792"/>
    <cellStyle name="Обычный 7 2 3" xfId="793"/>
    <cellStyle name="Обычный 7 3" xfId="403"/>
    <cellStyle name="Обычный 7 3 2" xfId="794"/>
    <cellStyle name="Обычный 7 4" xfId="795"/>
    <cellStyle name="Обычный 70" xfId="194"/>
    <cellStyle name="Обычный 70 2" xfId="405"/>
    <cellStyle name="Обычный 70 2 2" xfId="796"/>
    <cellStyle name="Обычный 70 3" xfId="797"/>
    <cellStyle name="Обычный 71" xfId="195"/>
    <cellStyle name="Обычный 71 2" xfId="406"/>
    <cellStyle name="Обычный 71 2 2" xfId="798"/>
    <cellStyle name="Обычный 71 3" xfId="799"/>
    <cellStyle name="Обычный 72" xfId="196"/>
    <cellStyle name="Обычный 72 2" xfId="407"/>
    <cellStyle name="Обычный 72 2 2" xfId="800"/>
    <cellStyle name="Обычный 72 3" xfId="801"/>
    <cellStyle name="Обычный 73" xfId="197"/>
    <cellStyle name="Обычный 73 2" xfId="408"/>
    <cellStyle name="Обычный 73 2 2" xfId="802"/>
    <cellStyle name="Обычный 73 3" xfId="803"/>
    <cellStyle name="Обычный 74" xfId="198"/>
    <cellStyle name="Обычный 74 2" xfId="409"/>
    <cellStyle name="Обычный 74 2 2" xfId="804"/>
    <cellStyle name="Обычный 74 3" xfId="805"/>
    <cellStyle name="Обычный 75" xfId="199"/>
    <cellStyle name="Обычный 75 2" xfId="410"/>
    <cellStyle name="Обычный 75 2 2" xfId="806"/>
    <cellStyle name="Обычный 75 3" xfId="807"/>
    <cellStyle name="Обычный 76" xfId="200"/>
    <cellStyle name="Обычный 76 2" xfId="411"/>
    <cellStyle name="Обычный 76 2 2" xfId="808"/>
    <cellStyle name="Обычный 76 3" xfId="809"/>
    <cellStyle name="Обычный 77" xfId="201"/>
    <cellStyle name="Обычный 77 2" xfId="412"/>
    <cellStyle name="Обычный 77 2 2" xfId="810"/>
    <cellStyle name="Обычный 77 3" xfId="811"/>
    <cellStyle name="Обычный 78" xfId="202"/>
    <cellStyle name="Обычный 78 2" xfId="413"/>
    <cellStyle name="Обычный 78 2 2" xfId="812"/>
    <cellStyle name="Обычный 78 3" xfId="813"/>
    <cellStyle name="Обычный 79" xfId="203"/>
    <cellStyle name="Обычный 79 2" xfId="414"/>
    <cellStyle name="Обычный 79 2 2" xfId="814"/>
    <cellStyle name="Обычный 79 3" xfId="815"/>
    <cellStyle name="Обычный 8" xfId="204"/>
    <cellStyle name="Обычный 8 2" xfId="205"/>
    <cellStyle name="Обычный 8 2 2" xfId="416"/>
    <cellStyle name="Обычный 8 2 2 2" xfId="816"/>
    <cellStyle name="Обычный 8 2 3" xfId="817"/>
    <cellStyle name="Обычный 8 3" xfId="415"/>
    <cellStyle name="Обычный 8 3 2" xfId="818"/>
    <cellStyle name="Обычный 8 4" xfId="819"/>
    <cellStyle name="Обычный 80" xfId="206"/>
    <cellStyle name="Обычный 80 2" xfId="417"/>
    <cellStyle name="Обычный 80 2 2" xfId="820"/>
    <cellStyle name="Обычный 80 3" xfId="821"/>
    <cellStyle name="Обычный 81" xfId="207"/>
    <cellStyle name="Обычный 81 2" xfId="418"/>
    <cellStyle name="Обычный 81 2 2" xfId="822"/>
    <cellStyle name="Обычный 81 3" xfId="823"/>
    <cellStyle name="Обычный 82" xfId="208"/>
    <cellStyle name="Обычный 82 2" xfId="419"/>
    <cellStyle name="Обычный 82 2 2" xfId="824"/>
    <cellStyle name="Обычный 82 3" xfId="825"/>
    <cellStyle name="Обычный 83" xfId="209"/>
    <cellStyle name="Обычный 83 2" xfId="420"/>
    <cellStyle name="Обычный 83 2 2" xfId="826"/>
    <cellStyle name="Обычный 83 3" xfId="827"/>
    <cellStyle name="Обычный 84" xfId="210"/>
    <cellStyle name="Обычный 84 2" xfId="421"/>
    <cellStyle name="Обычный 84 2 2" xfId="828"/>
    <cellStyle name="Обычный 84 3" xfId="829"/>
    <cellStyle name="Обычный 85" xfId="211"/>
    <cellStyle name="Обычный 85 2" xfId="422"/>
    <cellStyle name="Обычный 85 2 2" xfId="830"/>
    <cellStyle name="Обычный 85 3" xfId="831"/>
    <cellStyle name="Обычный 86" xfId="212"/>
    <cellStyle name="Обычный 86 2" xfId="423"/>
    <cellStyle name="Обычный 86 2 2" xfId="832"/>
    <cellStyle name="Обычный 86 3" xfId="833"/>
    <cellStyle name="Обычный 87" xfId="213"/>
    <cellStyle name="Обычный 87 2" xfId="424"/>
    <cellStyle name="Обычный 87 2 2" xfId="834"/>
    <cellStyle name="Обычный 87 3" xfId="835"/>
    <cellStyle name="Обычный 88" xfId="214"/>
    <cellStyle name="Обычный 88 2" xfId="425"/>
    <cellStyle name="Обычный 88 2 2" xfId="836"/>
    <cellStyle name="Обычный 88 3" xfId="837"/>
    <cellStyle name="Обычный 89" xfId="215"/>
    <cellStyle name="Обычный 89 2" xfId="426"/>
    <cellStyle name="Обычный 89 2 2" xfId="838"/>
    <cellStyle name="Обычный 89 3" xfId="839"/>
    <cellStyle name="Обычный 9" xfId="216"/>
    <cellStyle name="Обычный 9 2" xfId="217"/>
    <cellStyle name="Обычный 9 2 2" xfId="428"/>
    <cellStyle name="Обычный 9 2 2 2" xfId="840"/>
    <cellStyle name="Обычный 9 2 3" xfId="841"/>
    <cellStyle name="Обычный 9 3" xfId="427"/>
    <cellStyle name="Обычный 9 3 2" xfId="842"/>
    <cellStyle name="Обычный 9 4" xfId="843"/>
    <cellStyle name="Обычный 90" xfId="218"/>
    <cellStyle name="Обычный 90 2" xfId="429"/>
    <cellStyle name="Обычный 90 2 2" xfId="844"/>
    <cellStyle name="Обычный 90 3" xfId="845"/>
    <cellStyle name="Обычный 91" xfId="219"/>
    <cellStyle name="Обычный 91 2" xfId="430"/>
    <cellStyle name="Обычный 91 2 2" xfId="846"/>
    <cellStyle name="Обычный 91 3" xfId="847"/>
    <cellStyle name="Обычный 92" xfId="220"/>
    <cellStyle name="Обычный 92 2" xfId="431"/>
    <cellStyle name="Обычный 92 2 2" xfId="848"/>
    <cellStyle name="Обычный 92 3" xfId="849"/>
    <cellStyle name="Обычный 93" xfId="221"/>
    <cellStyle name="Обычный 93 2" xfId="432"/>
    <cellStyle name="Обычный 93 2 2" xfId="850"/>
    <cellStyle name="Обычный 93 3" xfId="851"/>
    <cellStyle name="Обычный 94" xfId="222"/>
    <cellStyle name="Обычный 94 2" xfId="433"/>
    <cellStyle name="Обычный 94 2 2" xfId="852"/>
    <cellStyle name="Обычный 94 3" xfId="853"/>
    <cellStyle name="Обычный 95" xfId="223"/>
    <cellStyle name="Обычный 95 2" xfId="434"/>
    <cellStyle name="Обычный 95 2 2" xfId="854"/>
    <cellStyle name="Обычный 95 3" xfId="855"/>
    <cellStyle name="Обычный 96" xfId="224"/>
    <cellStyle name="Обычный 96 2" xfId="435"/>
    <cellStyle name="Обычный 96 2 2" xfId="856"/>
    <cellStyle name="Обычный 96 3" xfId="857"/>
    <cellStyle name="Обычный 97" xfId="225"/>
    <cellStyle name="Обычный 97 2" xfId="436"/>
    <cellStyle name="Обычный 97 2 2" xfId="858"/>
    <cellStyle name="Обычный 97 3" xfId="859"/>
    <cellStyle name="Обычный 98" xfId="226"/>
    <cellStyle name="Обычный 98 2" xfId="437"/>
    <cellStyle name="Обычный 98 2 2" xfId="860"/>
    <cellStyle name="Обычный 98 3" xfId="861"/>
    <cellStyle name="Обычный 99" xfId="227"/>
    <cellStyle name="Обычный 99 2" xfId="438"/>
    <cellStyle name="Обычный 99 2 2" xfId="862"/>
    <cellStyle name="Обычный 99 3" xfId="863"/>
    <cellStyle name="ПИР" xfId="874"/>
    <cellStyle name="Титул" xfId="873"/>
    <cellStyle name="Финансовый 2" xfId="15"/>
    <cellStyle name="Финансовый 2 2" xfId="24"/>
    <cellStyle name="Финансовый 2 3" xfId="229"/>
    <cellStyle name="Финансовый 2 3 2" xfId="440"/>
    <cellStyle name="Финансовый 2 3 2 2" xfId="864"/>
    <cellStyle name="Финансовый 2 3 3" xfId="865"/>
    <cellStyle name="Финансовый 2 4" xfId="439"/>
    <cellStyle name="Финансовый 2 4 2" xfId="866"/>
    <cellStyle name="Финансовый 2 5" xfId="867"/>
    <cellStyle name="Финансовый 2 6" xfId="228"/>
    <cellStyle name="Финансовый 3" xfId="230"/>
    <cellStyle name="Финансовый 3 2" xfId="441"/>
    <cellStyle name="Финансовый 3 2 2" xfId="868"/>
    <cellStyle name="Финансовый 3 3" xfId="869"/>
    <cellStyle name="Финансовый 4" xfId="234"/>
    <cellStyle name="Финансовый 5" xfId="870"/>
    <cellStyle name="Хвост" xfId="8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3;&#1088;&#1091;&#1087;&#1087;&#1072;%20&#1087;&#1086;%20&#1087;&#1088;&#1086;&#1095;&#1077;&#1081;%20&#1076;&#1077;&#1103;&#1090;&#1077;&#1083;&#1100;&#1085;&#1086;&#1089;&#1090;&#1080;\&#1055;&#1072;&#1074;&#1083;&#1086;&#1074;&#1072;\&#1055;&#1088;&#1080;&#1093;&#1086;&#1087;&#1077;&#1088;&#1089;&#1082;&#1086;&#1077;%20&#1089;.&#1053;&#1086;&#1074;&#1086;&#1089;&#1077;&#1083;&#1100;&#1089;&#1082;&#1086;&#1077;\&#1055;&#1088;&#1086;&#1077;&#1082;&#1090;&#1085;&#1099;&#1077;%20&#1088;&#1072;&#1073;&#1086;&#1090;&#1099;\&#1050;&#1085;&#1080;&#1075;&#1072;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NVESTandKS\2017\&#1054;&#1041;&#1066;&#1045;&#1050;&#1058;&#1067;%202017%20&#1058;&#1055;\&#1055;&#1057;%20&#1055;&#1077;&#1088;&#1077;&#1074;&#1086;&#1083;&#1086;&#1094;&#1082;&#1072;&#1103;%20(&#1040;&#1074;&#1077;&#1083;&#1072;&#1088;)-&#1062;&#1055;&#1054;\&#1055;&#1048;&#1056;\8%20&#1055;&#1057;&#1044;\4%20&#1087;&#1088;&#1086;&#1074;&#1077;&#1088;&#1082;&#1072;%20&#1087;&#1089;&#1076;\5.%20&#1059;&#1057;&#1056;%20%20-&#1057;&#1072;&#1088;&#1072;&#1082;&#1090;&#1072;&#1096;&#1089;&#1082;&#1072;&#1103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andKS\2017\&#1054;&#1041;&#1066;&#1045;&#1050;&#1058;&#1067;%202017%20&#1058;&#1055;\&#1055;&#1057;%20&#1055;&#1077;&#1088;&#1077;&#1074;&#1086;&#1083;&#1086;&#1094;&#1082;&#1072;&#1103;%20(&#1040;&#1074;&#1077;&#1083;&#1072;&#1088;)-&#1062;&#1055;&#1054;\&#1055;&#1048;&#1056;\8%20&#1055;&#1057;&#1044;\4%20&#1087;&#1088;&#1086;&#1074;&#1077;&#1088;&#1082;&#1072;%20&#1087;&#1089;&#1076;\5.%20&#1059;&#1057;&#1056;%20%20-&#1057;&#1072;&#1088;&#1072;&#1082;&#1090;&#1072;&#1096;&#1089;&#1082;&#1072;&#110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-01-01"/>
      <sheetName val="12-01-02"/>
      <sheetName val="12-01-04"/>
      <sheetName val="Книга1"/>
    </sheetNames>
    <definedNames>
      <definedName name="Header1" refersTo="#ССЫЛКА!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  <sheetName val="2.2 "/>
      <sheetName val="Зап-3- СЦБ"/>
      <sheetName val="HP и оргтехника"/>
      <sheetName val="свод 2"/>
      <sheetName val="Summary"/>
      <sheetName val="СметаСводная Колпино"/>
      <sheetName val="1"/>
      <sheetName val="см8"/>
      <sheetName val="свод 3"/>
      <sheetName val="топо"/>
      <sheetName val="№5 СУБ Инж защ"/>
      <sheetName val="Journals"/>
      <sheetName val="Смета 1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исходные данные"/>
      <sheetName val="расчетные таблицы"/>
      <sheetName val="свод"/>
      <sheetName val="Сводная смета"/>
      <sheetName val="СМЕТА проект"/>
      <sheetName val="list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етаСводная снег"/>
      <sheetName val="См.№7 Эл."/>
      <sheetName val="См.№8 Пож."/>
      <sheetName val="См.№3 ВиК"/>
      <sheetName val="ИД"/>
      <sheetName val="Control"/>
      <sheetName val="RSOILBAL"/>
      <sheetName val="Lim"/>
      <sheetName val="Дополнительные параметры"/>
      <sheetName val="Destination"/>
      <sheetName val="sapactivexlhiddensheet"/>
      <sheetName val="ID"/>
      <sheetName val="ПД"/>
      <sheetName val="информация"/>
      <sheetName val="16"/>
      <sheetName val="См 1 наруж.водопровод"/>
      <sheetName val="MAIN_PARAMETERS"/>
      <sheetName val="свод1"/>
      <sheetName val=""/>
      <sheetName val="трансформация1"/>
      <sheetName val="Прибыль опл"/>
      <sheetName val="ИД СМР"/>
      <sheetName val="ИД ПНР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Lucent"/>
      <sheetName val="Main"/>
      <sheetName val="Хар_"/>
      <sheetName val="С1_"/>
      <sheetName val="Сводная смета + КП 4_ПИР АСТУЭ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Сводник 2012г"/>
      <sheetName val="УКП"/>
      <sheetName val="Panduit"/>
      <sheetName val="Кредиты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СметаСводная Рыб"/>
      <sheetName val="ПОДПИСИ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  <sheetName val="кп"/>
      <sheetName val="фонтан разбитый2"/>
      <sheetName val="Землеотвод"/>
      <sheetName val="Январь"/>
      <sheetName val="Смета 3 Гидролог"/>
      <sheetName val="ИДвалка"/>
      <sheetName val="часы"/>
      <sheetName val="Лист3"/>
      <sheetName val="матер."/>
      <sheetName val="ПДР"/>
      <sheetName val="СМЕТА проект"/>
      <sheetName val="геология "/>
      <sheetName val="Спец-7"/>
      <sheetName val="Смета ТЗ АСУ"/>
      <sheetName val="Экология-3.1"/>
      <sheetName val="list"/>
      <sheetName val="информация"/>
      <sheetName val="Параметры"/>
      <sheetName val="ИД"/>
      <sheetName val="Смета 1свод"/>
      <sheetName val="СметаСводная Рыб"/>
      <sheetName val="шаблон"/>
      <sheetName val="СМИС"/>
      <sheetName val="ресурсная вед."/>
      <sheetName val="ГАЗ_камаз"/>
      <sheetName val="свод общ"/>
      <sheetName val="О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Общ"/>
      <sheetName val="Текущие показатели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Акт выбо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ПДР"/>
      <sheetName val="Calc"/>
      <sheetName val="Кредиты"/>
      <sheetName val="sapactivexlhiddensheet"/>
      <sheetName val="MAIN_PARAMETERS"/>
      <sheetName val="трансформация1"/>
      <sheetName val="Все ОС"/>
      <sheetName val="к.84-к.83"/>
      <sheetName val="HP и оргтехника"/>
      <sheetName val="Данные для расчёта сметы"/>
      <sheetName val="Смета"/>
      <sheetName val="93-110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Lim"/>
      <sheetName val="Параметры"/>
      <sheetName val="Norm"/>
      <sheetName val="информация"/>
      <sheetName val="Проект"/>
      <sheetName val="Хар_"/>
      <sheetName val="С1_"/>
      <sheetName val="ПДР ООО &quot;Юкос ФБЦ&quot;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График"/>
      <sheetName val="Капитальные затраты"/>
      <sheetName val="все"/>
      <sheetName val="топо"/>
      <sheetName val="РП"/>
      <sheetName val="Зап-3- СЦБ"/>
      <sheetName val="ID"/>
      <sheetName val="Б.Сатка"/>
      <sheetName val="Бюджет"/>
      <sheetName val="Курсы"/>
      <sheetName val="breakdown"/>
      <sheetName val="УП _2004"/>
      <sheetName val="Дополнительные параметры"/>
      <sheetName val="Огл. Графиков"/>
      <sheetName val="Текущие цены"/>
      <sheetName val="рабочий"/>
      <sheetName val="окраска"/>
      <sheetName val="ИД"/>
      <sheetName val="Табл38-7"/>
      <sheetName val="Opex personnel (Term facs)"/>
      <sheetName val="Main"/>
      <sheetName val="№5 СУБ Инж защ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ц_1991"/>
      <sheetName val="СметаСводная Рыб"/>
      <sheetName val="Destination"/>
      <sheetName val="БД"/>
      <sheetName val="2.2 "/>
      <sheetName val="начало"/>
      <sheetName val="вариант"/>
      <sheetName val="bas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"/>
      <sheetName val="Инженерно-геологическая смета"/>
      <sheetName val="ПЭО"/>
      <sheetName val="Лист опроса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РабПр"/>
      <sheetName val="Смета 1свод"/>
      <sheetName val="93-110"/>
      <sheetName val="sapactivexlhiddensheet"/>
      <sheetName val="БД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етаСводная снег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  <sheetName val="ССВ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Свод2006"/>
      <sheetName val="1 к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Упр"/>
      <sheetName val="шаблон"/>
      <sheetName val="1.3"/>
      <sheetName val="ц_1991"/>
      <sheetName val="СметаСводная павильон"/>
      <sheetName val="Лист1"/>
      <sheetName val="D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Восстановл_Лист37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2 Р. стоимости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  <sheetName val="Main list"/>
      <sheetName val="ПД-2.2"/>
      <sheetName val="6"/>
      <sheetName val="1.14"/>
      <sheetName val="1.7"/>
      <sheetName val="#ССЫЛКА"/>
      <sheetName val="Вспом."/>
      <sheetName val="УКП"/>
      <sheetName val="БД"/>
      <sheetName val="Лист4"/>
      <sheetName val="Общий"/>
      <sheetName val="ТабР"/>
      <sheetName val="ЕТС (ф)"/>
      <sheetName val="исх-данные"/>
      <sheetName val="3_гидромет"/>
      <sheetName val="база"/>
      <sheetName val="ПС"/>
      <sheetName val="СМ"/>
      <sheetName val="СМИС"/>
      <sheetName val="Общ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расчеты"/>
      <sheetName val="Должности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const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автоматизация РД"/>
      <sheetName val="Прил.5 СС"/>
      <sheetName val="расчет вязкости"/>
      <sheetName val="Сравнение с Finder - ДНС-5"/>
      <sheetName val=" Оборудование  end"/>
      <sheetName val="ПС 110 кВ (доп)"/>
      <sheetName val="П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>
        <row r="1">
          <cell r="B1">
            <v>0</v>
          </cell>
        </row>
      </sheetData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Таблица"/>
      <sheetName val="Регионы"/>
      <sheetName val="шаблон"/>
      <sheetName val="СметаСводная Рыб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  <sheetName val="См1СИД"/>
      <sheetName val="См2Мост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мета 1 инж_изыск"/>
      <sheetName val="№1"/>
      <sheetName val="7"/>
      <sheetName val="Геодез"/>
      <sheetName val="Справочники"/>
      <sheetName val="Лист4"/>
      <sheetName val="Общий"/>
      <sheetName val="Дог цена"/>
      <sheetName val="id"/>
      <sheetName val="сводный"/>
      <sheetName val="Ограничения шаблон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RSOILBAL"/>
      <sheetName val="ц_1991"/>
      <sheetName val="Summary"/>
      <sheetName val="ПД"/>
      <sheetName val="Коэф"/>
      <sheetName val="Баланс"/>
      <sheetName val="Матер"/>
      <sheetName val="исх-данные"/>
      <sheetName val="ВП полн"/>
      <sheetName val="вариант"/>
      <sheetName val="СмРучБур"/>
      <sheetName val="Расч(подряд)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Данные для расчёта сметы"/>
      <sheetName val="Смета ИИ геодезия"/>
      <sheetName val="СметаСводная"/>
      <sheetName val="капитальные затраты"/>
      <sheetName val="ВП полн"/>
      <sheetName val="ФОТ механ и рабоч"/>
      <sheetName val="Переменная"/>
      <sheetName val="БД"/>
      <sheetName val="гео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начало"/>
      <sheetName val="Промер глуб"/>
      <sheetName val="СмРучБур"/>
      <sheetName val="1.1"/>
      <sheetName val="1.2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топография"/>
      <sheetName val="Лист2"/>
      <sheetName val="исходные данные"/>
      <sheetName val="расчетные таблицы"/>
      <sheetName val="Данные для расчёта сметы"/>
      <sheetName val="Справочные данные"/>
      <sheetName val="геолог"/>
      <sheetName val="total"/>
      <sheetName val="топо"/>
      <sheetName val="Комплектация"/>
      <sheetName val="трубы"/>
      <sheetName val="СМР"/>
      <sheetName val="дороги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 М 29 П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2 Геология"/>
      <sheetName val="см8"/>
      <sheetName val="СметаСводная снег"/>
      <sheetName val="1.2"/>
      <sheetName val="Пример расчета"/>
      <sheetName val="Лист1"/>
      <sheetName val="Геодезия-1.1"/>
      <sheetName val="База Геодезия"/>
      <sheetName val="База Геология"/>
      <sheetName val="Сводная смета"/>
      <sheetName val="sapactivexlhiddensheet"/>
      <sheetName val="ВП полн"/>
      <sheetName val="СМЕТА проект"/>
      <sheetName val="Объемы работ по ПВ"/>
      <sheetName val="СПЕЦИФИКАЦИЯ"/>
      <sheetName val="ЗП_Ю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SakhNIPI5"/>
      <sheetName val="геолог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СМЕТА_проект1"/>
      <sheetName val="1_31"/>
      <sheetName val="К_рын1"/>
      <sheetName val="Сводная_смета1"/>
      <sheetName val="РС_"/>
      <sheetName val="свод_3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ГАЗ_камаз"/>
      <sheetName val="№2Гидромет."/>
      <sheetName val="№2Геолог"/>
      <sheetName val="№2Геолог с.п."/>
      <sheetName val="№3Экологи (2этап)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СВ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РучБур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GLOBAL"/>
      <sheetName val="Прочее"/>
      <sheetName val="ЛЧ Р"/>
      <sheetName val="темп"/>
      <sheetName val="7"/>
      <sheetName val="Локальная смета 6-3-2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 refreshError="1"/>
      <sheetData sheetId="1685" refreshError="1"/>
      <sheetData sheetId="1686" refreshError="1"/>
      <sheetData sheetId="1687" refreshError="1"/>
      <sheetData sheetId="1688"/>
      <sheetData sheetId="1689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/>
      <sheetData sheetId="1726" refreshError="1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sapactivexlhiddensheet"/>
      <sheetName val="Calc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Геология"/>
      <sheetName val="Геофизи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Объемы работ по ПВ"/>
      <sheetName val="шаблон"/>
      <sheetName val="Переменные и константы"/>
      <sheetName val="Геодезия-1.1"/>
      <sheetName val="09-10-02"/>
      <sheetName val="геолог"/>
      <sheetName val="1.1"/>
      <sheetName val="1.2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#ССЫЛКА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проектные роли"/>
      <sheetName val="таблица_руко_1"/>
      <sheetName val="Исх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/>
      <sheetData sheetId="117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ПДР"/>
      <sheetName val="см8"/>
      <sheetName val="DATA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эл_химз_4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Данные_для_расчёта_сметы2"/>
      <sheetName val="Текущие_цены2"/>
      <sheetName val="6_31"/>
      <sheetName val="6_71"/>
      <sheetName val="6_3_1_31"/>
      <sheetName val="отчет_эл_эн__20002"/>
      <sheetName val="свод_22"/>
      <sheetName val="Зап-3-_СЦБ2"/>
      <sheetName val="Пример_расчета2"/>
      <sheetName val="СметаСводная_Рыб2"/>
      <sheetName val="к_84-к_832"/>
      <sheetName val="13_12"/>
      <sheetName val="Коэфф1_2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метаСводная_павильон2"/>
      <sheetName val="Св__смета1"/>
      <sheetName val="РБС_ИЗМ11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исх-данные"/>
      <sheetName val="Исх. данные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41"/>
      <sheetName val=" Свод"/>
      <sheetName val="Договорная цена"/>
      <sheetName val="ГАЗ_камаз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Пра"/>
      <sheetName val="ПС 110 кВ (доп)"/>
      <sheetName val="Panduit"/>
      <sheetName val="const"/>
      <sheetName val="расчеты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одная (2)"/>
      <sheetName val="Расч(подряд)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Исх__данные1"/>
      <sheetName val="Main_list1"/>
      <sheetName val="ПД-2_21"/>
      <sheetName val="1_141"/>
      <sheetName val="1_71"/>
      <sheetName val="Индексы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Форма 2.1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Пр2 Р. стоимос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>
        <row r="1">
          <cell r="B1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/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/>
      <sheetData sheetId="966"/>
      <sheetData sheetId="967"/>
      <sheetData sheetId="968"/>
      <sheetData sheetId="969"/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/>
      <sheetData sheetId="975"/>
      <sheetData sheetId="976"/>
      <sheetData sheetId="977">
        <row r="1">
          <cell r="B1">
            <v>0</v>
          </cell>
        </row>
      </sheetData>
      <sheetData sheetId="978"/>
      <sheetData sheetId="979"/>
      <sheetData sheetId="980">
        <row r="1">
          <cell r="B1">
            <v>0</v>
          </cell>
        </row>
      </sheetData>
      <sheetData sheetId="981"/>
      <sheetData sheetId="982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/>
      <sheetData sheetId="1004">
        <row r="1">
          <cell r="B1">
            <v>0</v>
          </cell>
        </row>
      </sheetData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/>
      <sheetData sheetId="1011"/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/>
      <sheetData sheetId="1019"/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/>
      <sheetData sheetId="1027"/>
      <sheetData sheetId="1028">
        <row r="1">
          <cell r="B1">
            <v>0</v>
          </cell>
        </row>
      </sheetData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 refreshError="1"/>
      <sheetData sheetId="1178"/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/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/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/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>
        <row r="1">
          <cell r="B1">
            <v>0</v>
          </cell>
        </row>
      </sheetData>
      <sheetData sheetId="1238"/>
      <sheetData sheetId="1239"/>
      <sheetData sheetId="1240"/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>
        <row r="1">
          <cell r="B1">
            <v>0</v>
          </cell>
        </row>
      </sheetData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>
        <row r="1">
          <cell r="B1">
            <v>0</v>
          </cell>
        </row>
      </sheetData>
      <sheetData sheetId="1772">
        <row r="1">
          <cell r="B1">
            <v>0</v>
          </cell>
        </row>
      </sheetData>
      <sheetData sheetId="1773" refreshError="1"/>
      <sheetData sheetId="1774" refreshError="1"/>
      <sheetData sheetId="1775"/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 refreshError="1"/>
      <sheetData sheetId="1782" refreshError="1"/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 refreshError="1"/>
      <sheetData sheetId="1786">
        <row r="1">
          <cell r="B1">
            <v>0</v>
          </cell>
        </row>
      </sheetData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/>
      <sheetData sheetId="1802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/>
      <sheetData sheetId="1814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  <sheetName val="Base"/>
      <sheetName val="3.1 ТХ"/>
      <sheetName val="К"/>
      <sheetName val="Курс доллара"/>
      <sheetName val="Смета 2"/>
      <sheetName val="№5 СУБ Инж защ"/>
      <sheetName val="Справочные данные"/>
      <sheetName val="кап.ремонт"/>
      <sheetName val="геолог"/>
      <sheetName val="расчет вязкости"/>
      <sheetName val="СПЕЦИФИКАЦИЯ"/>
      <sheetName val="2003г."/>
      <sheetName val="СНГ"/>
      <sheetName val="Курс $"/>
      <sheetName val="СметаЗатрат"/>
      <sheetName val="база на 21-04-08"/>
      <sheetName val="темп"/>
      <sheetName val="Дополнительные пара_x0000__x0000__x0005__x0000__xde00_"/>
      <sheetName val="Ф3П"/>
      <sheetName val="Ф2П"/>
      <sheetName val="Дог_рас"/>
      <sheetName val="КП_С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  <sheetName val="data"/>
      <sheetName val="СмРучБур"/>
      <sheetName val="СС"/>
      <sheetName val="КП к ГК"/>
      <sheetName val="смета 1"/>
      <sheetName val="Восстановл_Лист84"/>
      <sheetName val="Восстановл_Лист72"/>
      <sheetName val="Восстановл_Лист74"/>
      <sheetName val="обновление"/>
      <sheetName val="исх_данные"/>
      <sheetName val="СметаСводная 1 оч"/>
      <sheetName val="смета2 проект. раб.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Дополнительные_параметры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Коэфф1_"/>
      <sheetName val="Прайс_лист"/>
      <sheetName val="СметаСводная_Колпино"/>
      <sheetName val="К_рын"/>
      <sheetName val="Сводная_смета"/>
      <sheetName val="Зап-3-_СЦБ"/>
      <sheetName val="смета_СИД"/>
      <sheetName val="СметаСводная_снег"/>
      <sheetName val="КП_к_ГК"/>
      <sheetName val="смета_1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урсы"/>
      <sheetName val="табл38-7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водная (2)"/>
      <sheetName val="исх-данные"/>
      <sheetName val="ДЦ"/>
      <sheetName val="Прямые расходы"/>
      <sheetName val="капитальные затраты"/>
      <sheetName val="все"/>
      <sheetName val="кредиты"/>
      <sheetName val="начало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>
        <row r="9">
          <cell r="C9">
            <v>0</v>
          </cell>
        </row>
      </sheetData>
      <sheetData sheetId="136">
        <row r="9">
          <cell r="C9">
            <v>0</v>
          </cell>
        </row>
      </sheetData>
      <sheetData sheetId="137">
        <row r="9">
          <cell r="C9">
            <v>0</v>
          </cell>
        </row>
      </sheetData>
      <sheetData sheetId="138">
        <row r="9">
          <cell r="C9">
            <v>0</v>
          </cell>
        </row>
      </sheetData>
      <sheetData sheetId="139">
        <row r="9">
          <cell r="C9">
            <v>0</v>
          </cell>
        </row>
      </sheetData>
      <sheetData sheetId="140">
        <row r="9">
          <cell r="C9">
            <v>0</v>
          </cell>
        </row>
      </sheetData>
      <sheetData sheetId="141">
        <row r="9">
          <cell r="C9">
            <v>0</v>
          </cell>
        </row>
      </sheetData>
      <sheetData sheetId="142" refreshError="1"/>
      <sheetData sheetId="143" refreshError="1"/>
      <sheetData sheetId="144" refreshError="1"/>
      <sheetData sheetId="145"/>
      <sheetData sheetId="14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93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  <sheetName val="сводная (2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6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Должности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Тестовый"/>
      <sheetName val="СмРучБур"/>
      <sheetName val="Виды работ АСО"/>
      <sheetName val="Бл.электр."/>
      <sheetName val="Объем работ"/>
      <sheetName val="MararashAA"/>
      <sheetName val="ПРОЦЕНТЫ"/>
      <sheetName val="таблица_руко_x0019__x0015__x0009__x0003__x000c__x0011__x0011_"/>
      <sheetName val="2 Геология"/>
      <sheetName val="ФОТ для смет"/>
      <sheetName val="ЛС_РЕС"/>
      <sheetName val="ПД-2.2"/>
      <sheetName val="BACT"/>
      <sheetName val="Общ"/>
      <sheetName val="1.14"/>
      <sheetName val="1.7"/>
      <sheetName val="_x0000__x0000_"/>
      <sheetName val="#ССЫЛКА"/>
      <sheetName val="таблица_руко_x0019__x0015_ _x0003__x000c__x0011__x0011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КБК ДПК"/>
      <sheetName val="расчеты"/>
      <sheetName val="Пра_x0000_с_лист"/>
      <sheetName val="исключ ЭХЗ"/>
      <sheetName val="БДР"/>
      <sheetName val="геол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GLOBAL"/>
      <sheetName val="П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">
          <cell r="B1">
            <v>0</v>
          </cell>
        </row>
      </sheetData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  <sheetName val="смета 1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м_1_наруж_водопровод"/>
      <sheetName val="1_3"/>
      <sheetName val="Данные_для_расчёта_сметы"/>
      <sheetName val="СметаСводная_павильон"/>
      <sheetName val="свод_3"/>
      <sheetName val="свод_2"/>
      <sheetName val="Калплан_Кра"/>
      <sheetName val="Пример_расчета"/>
      <sheetName val="Ачинский_НПЗ"/>
      <sheetName val="изыскания_2"/>
      <sheetName val="исходные_данные"/>
      <sheetName val="расчетные_таблицы"/>
      <sheetName val="Дополнительные_параметры"/>
      <sheetName val="Коэфф1_"/>
      <sheetName val="Прайс_лист"/>
      <sheetName val="р_Волхов"/>
      <sheetName val="СметаСводная_Колпино"/>
      <sheetName val="К_рын"/>
      <sheetName val="Сводная_смета"/>
      <sheetName val="КП_к_ГК"/>
      <sheetName val="Зап-3-_СЦБ"/>
      <sheetName val="смета СИД"/>
      <sheetName val="ПД"/>
      <sheetName val="РД"/>
      <sheetName val="СметаСводная снег"/>
      <sheetName val="База Геология"/>
      <sheetName val="Main"/>
      <sheetName val="смета_1"/>
      <sheetName val="opex personnel (term facs)"/>
      <sheetName val="все"/>
      <sheetName val="капитальные затраты"/>
      <sheetName val="Хаттон 90.90 Femco"/>
      <sheetName val="кредиты"/>
      <sheetName val="2.2 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4"/>
      <sheetData sheetId="85"/>
      <sheetData sheetId="86"/>
      <sheetData sheetId="87"/>
      <sheetData sheetId="88"/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  <sheetName val="смета 1"/>
      <sheetName val="Геодез"/>
      <sheetName val="обновление"/>
      <sheetName val="Исх. данные"/>
      <sheetName val="АСУ ТП"/>
      <sheetName val="РУ+ПА"/>
      <sheetName val="геод"/>
      <sheetName val="id"/>
      <sheetName val="7"/>
      <sheetName val="Коэф"/>
      <sheetName val="Баланс"/>
      <sheetName val="Матер"/>
      <sheetName val="rvldmrv"/>
      <sheetName val="ГАЗ_камаз"/>
      <sheetName val="Destination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Переменные_и_константы"/>
      <sheetName val="См3_СЦБ-зап"/>
      <sheetName val="Зап-3-_СЦБ"/>
      <sheetName val="СметаСводная_Рыб"/>
      <sheetName val="КП_к_снег_Рыбинская"/>
      <sheetName val="1_3"/>
      <sheetName val="СметаСводная_Колпино"/>
      <sheetName val="Данные_для_расчёта_сметы"/>
      <sheetName val="р_Волхов"/>
      <sheetName val="исходные_данные"/>
      <sheetName val="расчетные_таблицы"/>
      <sheetName val="Коэфф1_"/>
      <sheetName val="Прайс_лист"/>
      <sheetName val="свод_3"/>
      <sheetName val="Пример_расчета"/>
      <sheetName val="Калплан_Кра"/>
      <sheetName val="КР_РП_Мост_50-летия"/>
      <sheetName val="Общая_часть"/>
      <sheetName val="ст_ГТМ"/>
      <sheetName val="См_1_наруж_водопровод"/>
      <sheetName val="Смета_1свод"/>
      <sheetName val="Справочные_данные"/>
      <sheetName val="Амур_ДОН"/>
      <sheetName val="Ачинский_НПЗ"/>
      <sheetName val="Дог_цена"/>
      <sheetName val="3труба_(П)"/>
      <sheetName val="Сводная_смета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/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Смета 5 ред.3"/>
      <sheetName val="product"/>
      <sheetName val="СметаСводная Риж"/>
      <sheetName val="пример расчета"/>
      <sheetName val="СметаСводная_кол"/>
      <sheetName val="Курсы"/>
      <sheetName val="пдр"/>
      <sheetName val="Смета_5_ред_3"/>
      <sheetName val="Лист_опроса"/>
      <sheetName val="Коэффициенты"/>
      <sheetName val="Ф"/>
      <sheetName val="1,3 новая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_Оборудование__end"/>
      <sheetName val="пример_расчета"/>
      <sheetName val="исх-данные"/>
      <sheetName val="Лист3"/>
      <sheetName val="variant 1"/>
      <sheetName val="распределение"/>
      <sheetName val="Лист11"/>
      <sheetName val="Имя"/>
      <sheetName val="База"/>
      <sheetName val="opex personnel (term facs)"/>
      <sheetName val="все"/>
      <sheetName val="Итог"/>
      <sheetName val="таблица руководству"/>
      <sheetName val="Суточная добыча за неделю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/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  <sheetName val="ЛЧ Р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Таблица 5"/>
      <sheetName val="Таблица 3"/>
      <sheetName val="1.401.2"/>
      <sheetName val="PO Data"/>
      <sheetName val="Rub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См.3_АСУ"/>
      <sheetName val="Полигон - ИЭИ "/>
      <sheetName val="Ком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2 Геология"/>
      <sheetName val="ИД СМР"/>
      <sheetName val="ФОТ для смет"/>
      <sheetName val="ЛС_РЕС"/>
      <sheetName val="6"/>
      <sheetName val="_x0000__x0000_"/>
      <sheetName val="8"/>
      <sheetName val="ПД-2.2"/>
      <sheetName val="Общ"/>
      <sheetName val="BACT"/>
      <sheetName val="Lucent"/>
      <sheetName val="таблица_руко_x0019__x0015_ _x0003__x000c__x0011__x0011_"/>
      <sheetName val="СМ"/>
      <sheetName val="СМИС"/>
      <sheetName val="СВ 2"/>
      <sheetName val="База"/>
      <sheetName val="basa"/>
      <sheetName val="1.2_"/>
      <sheetName val="Вспом."/>
      <sheetName val="УКП"/>
      <sheetName val="БД"/>
      <sheetName val="Лист4"/>
      <sheetName val="Общий"/>
      <sheetName val="ТабР"/>
      <sheetName val="#ССЫЛКА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Base"/>
      <sheetName val="Обор"/>
      <sheetName val="исх-данные"/>
      <sheetName val="ИД ПНР"/>
      <sheetName val="Технический лист"/>
      <sheetName val="кап.ремонт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41"/>
      <sheetName val=" Свод"/>
      <sheetName val="Договорная цена"/>
      <sheetName val="3_гидромет"/>
      <sheetName val="Тестовый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Акт-Смета_30"/>
      <sheetName val="ПС"/>
      <sheetName val="сводная (2)"/>
      <sheetName val="GLOBAL"/>
      <sheetName val="Прочее"/>
      <sheetName val="ПД-2.1"/>
      <sheetName val="Форма 2.1"/>
      <sheetName val="темп"/>
      <sheetName val="СВ"/>
      <sheetName val="2.1"/>
      <sheetName val="1_401_2"/>
      <sheetName val="ИНСТРУКЦИЯ"/>
      <sheetName val="W28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Норм"/>
      <sheetName val="ФОТ для смет"/>
      <sheetName val="таблица_руко_x0019__x0015_ _x0003__x000c__x0011__x0011_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1">
          <cell r="B1">
            <v>0</v>
          </cell>
        </row>
      </sheetData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ИГ1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Смета 5 ред.3"/>
      <sheetName val="Поставка"/>
      <sheetName val="Расчет работы"/>
      <sheetName val="Курс доллара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обновление"/>
      <sheetName val="цена"/>
      <sheetName val="product"/>
      <sheetName val="исх_данные"/>
      <sheetName val="Распределение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Расчет_работы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приложение_2"/>
      <sheetName val="Свод_объем"/>
      <sheetName val="Коэфф1_"/>
      <sheetName val="списки"/>
      <sheetName val="КП, сметы Красина к госконтракт"/>
      <sheetName val="КП Лен-Зина"/>
      <sheetName val="Реестр"/>
      <sheetName val="Курсы"/>
      <sheetName val="Norm"/>
      <sheetName val="счет-фактура"/>
      <sheetName val="Лист2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Курс $"/>
      <sheetName val="Дополнительные параметры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  <sheetName val="баз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пдр"/>
      <sheetName val="Вспомогательный"/>
      <sheetName val="Акт_выбора"/>
      <sheetName val="шкаф"/>
      <sheetName val="коэфф1."/>
      <sheetName val="прайс лист"/>
      <sheetName val="Обор"/>
      <sheetName val="пример расчета"/>
      <sheetName val="id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сводная лес угвэ"/>
      <sheetName val="КП Лен-Зина"/>
      <sheetName val="К"/>
      <sheetName val="СметаСводная кол"/>
      <sheetName val="ИД"/>
      <sheetName val="Курсы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Курс доллара"/>
      <sheetName val="Дог_рас"/>
      <sheetName val="Дополнительные параметры"/>
      <sheetName val="Хаттон 90.90 Femco"/>
      <sheetName val="пдр"/>
      <sheetName val="пример расчета"/>
      <sheetName val="Panduit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Курс_доллара"/>
      <sheetName val="Данные_для_расчёта_сметы"/>
      <sheetName val="Дополнительные_параметры"/>
      <sheetName val="СметаСводная_снег"/>
      <sheetName val="свод_2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база"/>
      <sheetName val="сводная лес угвэ"/>
      <sheetName val="зап-3- сцб"/>
      <sheetName val="пдр ооо &quot;юкос фбц&quot;"/>
      <sheetName val="lim"/>
      <sheetName val="2"/>
      <sheetName val="КП Лен-Зина"/>
      <sheetName val="СметаСводная кол"/>
      <sheetName val="свод1"/>
      <sheetName val="хар_"/>
      <sheetName val="с1_"/>
      <sheetName val="ид"/>
      <sheetName val="Main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  <sheetName val="ИТ-бюджет"/>
      <sheetName val="СметаСводная Рыб"/>
      <sheetName val="id"/>
      <sheetName val="13.1"/>
      <sheetName val="пример расчет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  <sheetName val="этапы"/>
      <sheetName val="шкаф"/>
      <sheetName val="коэфф1."/>
      <sheetName val="прайс лист"/>
      <sheetName val="смета проект"/>
      <sheetName val="график"/>
      <sheetName val="хар_"/>
      <sheetName val="с1_"/>
      <sheetName val="исх-данные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свод 3"/>
      <sheetName val="шкаф"/>
      <sheetName val="прайс лист"/>
      <sheetName val="к.84-к.83"/>
      <sheetName val="Ресурсная ведомость часть 1"/>
      <sheetName val="Смета ТЗ АСУ"/>
      <sheetName val="мобдемоб"/>
      <sheetName val="К.рын"/>
      <sheetName val="зап-3- сцб"/>
      <sheetName val="total"/>
      <sheetName val="Комплектация"/>
      <sheetName val="СМР"/>
      <sheetName val="дороги"/>
      <sheetName val="пдр ооо &quot;юкос фбц&quot;"/>
      <sheetName val="Lim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Коэфф1."/>
      <sheetName val="2. См2 инв"/>
      <sheetName val="Управление"/>
      <sheetName val="КП Лен-Зина"/>
      <sheetName val="шкаф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СВОДКА "/>
      <sheetName val="Смета сводная (список)"/>
      <sheetName val="сводная лес угвэ"/>
      <sheetName val="график"/>
      <sheetName val="трубы"/>
      <sheetName val="ачинский нпз"/>
      <sheetName val="хар_"/>
      <sheetName val="с1_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/>
      <sheetData sheetId="79"/>
      <sheetData sheetId="80"/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/>
      <sheetData sheetId="121"/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Спецификация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ПД"/>
      <sheetName val="Полигон - ИЭИ "/>
      <sheetName val="Ком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Капитальные затраты"/>
      <sheetName val="Opex personnel (Term facs)"/>
      <sheetName val="трансформация1"/>
      <sheetName val="breakdown"/>
      <sheetName val="Destination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См.3_АСУ"/>
      <sheetName val="MararashAA"/>
      <sheetName val="Пра_x0000_с_лист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лч и кам"/>
      <sheetName val="№1"/>
      <sheetName val="Общ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  <sheetName val="эл_химз_3"/>
      <sheetName val="геология_3"/>
      <sheetName val="См_1_наруж_водопровод2"/>
      <sheetName val="свод_22"/>
      <sheetName val="Коэфф1_2"/>
      <sheetName val="Прайс_лист2"/>
      <sheetName val="Данные_для_расчёта_сметы2"/>
      <sheetName val="Разработка_проекта2"/>
      <sheetName val="КП_НовоКов2"/>
      <sheetName val="СметаСводная_1_оч2"/>
      <sheetName val="Пример_расчета2"/>
      <sheetName val="свод_(2)1"/>
      <sheetName val="Калплан_ОИ2_Макм_крестики1"/>
      <sheetName val="Смета2_проект__раб_2"/>
      <sheetName val="Зап-3-_СЦБ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СметаСводная_Рыб2"/>
      <sheetName val="к_84-к_832"/>
      <sheetName val="ст_ГТМ1"/>
      <sheetName val="Текущие_цены2"/>
      <sheetName val="отчет_эл_эн__20002"/>
      <sheetName val="6_31"/>
      <sheetName val="6_71"/>
      <sheetName val="6_3_1_31"/>
      <sheetName val="Смета_12"/>
      <sheetName val="Св__смета1"/>
      <sheetName val="РБС_ИЗМ11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2_Шатурс_сети__проект_работы"/>
      <sheetName val="Сводная_"/>
      <sheetName val="7_ТХ_Сети_(кор)"/>
      <sheetName val="Tier_311208"/>
      <sheetName val="Акт_выбора"/>
      <sheetName val="исключ_ЭХЗ"/>
      <sheetName val="Раб_АУ"/>
      <sheetName val="См_№7_Эл_"/>
      <sheetName val="См_№8_Пож_"/>
      <sheetName val="См_№3_ВиК"/>
      <sheetName val="Сметы_за_сопровождение"/>
      <sheetName val="КБК_ДП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см 5 ОДД 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Исх1"/>
      <sheetName val="Исх. данные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мер глуб"/>
      <sheetName val="Расчет №1.1"/>
      <sheetName val="Расчет №2.1"/>
      <sheetName val="Коэффициенты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Акты"/>
      <sheetName val="ЛС_БИ"/>
      <sheetName val="проектные роли"/>
      <sheetName val="СС1"/>
      <sheetName val="Свод2006"/>
      <sheetName val="1 кв"/>
      <sheetName val="SENSITIVITY"/>
      <sheetName val="сммашбур"/>
      <sheetName val="ОбмОбслЗемОд"/>
      <sheetName val="материалы Портов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1">
          <cell r="B1">
            <v>0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 refreshError="1"/>
      <sheetData sheetId="1093"/>
      <sheetData sheetId="1094" refreshError="1"/>
      <sheetData sheetId="1095"/>
      <sheetData sheetId="1096"/>
      <sheetData sheetId="1097"/>
      <sheetData sheetId="1098">
        <row r="1">
          <cell r="B1">
            <v>0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>
        <row r="1">
          <cell r="B1">
            <v>0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1">
          <cell r="B1">
            <v>0</v>
          </cell>
        </row>
      </sheetData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>
        <row r="1">
          <cell r="B1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1">
          <cell r="B1">
            <v>0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 refreshError="1"/>
      <sheetData sheetId="1385"/>
      <sheetData sheetId="1386"/>
      <sheetData sheetId="1387"/>
      <sheetData sheetId="1388"/>
      <sheetData sheetId="1389"/>
      <sheetData sheetId="1390"/>
      <sheetData sheetId="139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  <sheetName val="Коэфф1."/>
      <sheetName val="пример расчета"/>
      <sheetName val="8"/>
      <sheetName val="сс"/>
      <sheetName val="темп"/>
      <sheetName val="свод1"/>
      <sheetName val="свод_21"/>
      <sheetName val="ТОПО_ГЕО1"/>
      <sheetName val="экол_из_1"/>
      <sheetName val="110_(2)1"/>
      <sheetName val="защита_(2)1"/>
      <sheetName val="диспетчерское_упр1"/>
      <sheetName val="связь_(2)1"/>
      <sheetName val="См_1_наруж_водопровод"/>
      <sheetName val="Данные_для_расчёта_сметы"/>
      <sheetName val="СметаСводная_1_оч"/>
      <sheetName val="СметаСводная_Рыб"/>
      <sheetName val="СМЕТА_проект"/>
      <sheetName val="Объемы_работ_по_ПВ"/>
      <sheetName val="Смета_1свод"/>
      <sheetName val="3труба_(П)"/>
      <sheetName val="См3_СЦБ-зап"/>
      <sheetName val="КП_НовоКов"/>
      <sheetName val="Сводная_смета"/>
      <sheetName val="пример_расчета"/>
      <sheetName val="calc"/>
      <sheetName val="id"/>
      <sheetName val="sapactivexlhiddensheet"/>
      <sheetName val="ачинский нпз"/>
      <sheetName val="хар_"/>
      <sheetName val="с1_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93-110"/>
      <sheetName val="прибыль опл"/>
      <sheetName val="EKDEB90"/>
      <sheetName val="13.1"/>
      <sheetName val="график"/>
      <sheetName val="исх_данные"/>
      <sheetName val="Хаттон_90_90_Femco"/>
      <sheetName val="Лист опроса"/>
      <sheetName val="Материалы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Вспомогательный"/>
      <sheetName val="лист1"/>
      <sheetName val="обновление"/>
      <sheetName val="Смета сводная (список)"/>
      <sheetName val="data"/>
      <sheetName val="Суточная"/>
      <sheetName val="вариант"/>
      <sheetName val="пдр"/>
      <sheetName val="пример расчет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  <sheetName val="Расчет_стоимости"/>
      <sheetName val="НМЦ_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  <sheetData sheetId="6"/>
      <sheetData sheetId="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Объемы работ по ПВ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Таблиц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Общие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Исх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Настройки"/>
      <sheetName val="Смета180"/>
      <sheetName val="W28"/>
      <sheetName val="см 5 ОДД 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ВПР"/>
      <sheetName val="09-01"/>
      <sheetName val="09-02"/>
      <sheetName val="09-03"/>
      <sheetName val="09-04"/>
      <sheetName val="09-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пдр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  <sheetName val="Съемка500+ПВО1"/>
      <sheetName val="Коэффициенты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исх-данные"/>
      <sheetName val="прибыль_опл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w5600224_(319-340)"/>
      <sheetName val="Смета 7"/>
      <sheetName val="ПД-2.1"/>
      <sheetName val="opex personnel (term facs)"/>
      <sheetName val="все"/>
      <sheetName val="табл38-7"/>
      <sheetName val="сводная (2)"/>
      <sheetName val="зап-3- сцб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водная (2)"/>
      <sheetName val="Смета сводная (список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  <sheetName val="Лист2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5"/>
      <sheetData sheetId="66"/>
      <sheetData sheetId="67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8"/>
      <sheetData sheetId="69"/>
      <sheetData sheetId="70"/>
      <sheetData sheetId="7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  <sheetName val="rsoilbal"/>
      <sheetName val="расчеты"/>
      <sheetName val="смета проект"/>
      <sheetName val="Calc"/>
      <sheetName val="пдр"/>
      <sheetName val="Journals"/>
      <sheetName val="opex personnel (term facs)"/>
      <sheetName val="3.1 ТХ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Параметры"/>
      <sheetName val="Калплан ОИ2 Макм крестики"/>
      <sheetName val="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  <sheetName val="СметаСводная 1 оч"/>
      <sheetName val="к.84-к.83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Причины отклонений"/>
      <sheetName val="Статус работы"/>
      <sheetName val="Уровень графика"/>
      <sheetName val="СметаСводная Колпино"/>
      <sheetName val="сводная (2)"/>
      <sheetName val="3.1 ТХ"/>
      <sheetName val="СметаСводная пуш"/>
      <sheetName val="исх-данные"/>
      <sheetName val="13 NGDO"/>
      <sheetName val="Коэфф резерва"/>
      <sheetName val="уп _2004"/>
      <sheetName val="Курсы"/>
      <sheetName val="пдр"/>
      <sheetName val="Journals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Пра_x0000_с_лист"/>
      <sheetName val="исключ ЭХЗ"/>
      <sheetName val="БДР"/>
      <sheetName val="КБК ДПК"/>
      <sheetName val="геол"/>
      <sheetName val="41"/>
      <sheetName val=" Свод"/>
      <sheetName val="Договорная цена"/>
      <sheetName val="Panduit"/>
      <sheetName val="ИНСТРУКЦИЯ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_№7_Эл_"/>
      <sheetName val="См_№8_Пож_"/>
      <sheetName val="См_№3_ВиК"/>
      <sheetName val="Сметы_за_сопровождение"/>
      <sheetName val="Форма 2.1"/>
      <sheetName val="W28"/>
      <sheetName val="СВ"/>
      <sheetName val="Исх. данные"/>
      <sheetName val="Исх1"/>
      <sheetName val="см 5 ОДД 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B1">
            <v>0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>
        <row r="1">
          <cell r="B1">
            <v>0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B1">
            <v>0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B1">
            <v>0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B1">
            <v>0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">
          <cell r="B1">
            <v>0</v>
          </cell>
        </row>
      </sheetData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>
        <row r="1">
          <cell r="B1">
            <v>0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1">
          <cell r="B1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1">
          <cell r="B1">
            <v>0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1">
          <cell r="B1">
            <v>0</v>
          </cell>
        </row>
      </sheetData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>
        <row r="1">
          <cell r="B1">
            <v>0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">
          <cell r="B1">
            <v>0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 refreshError="1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Дополнительные параметры"/>
      <sheetName val="КП НовоКов"/>
      <sheetName val="Параметры"/>
      <sheetName val="гидрология"/>
      <sheetName val="КП Прим (3)"/>
      <sheetName val="Гр5(о)"/>
      <sheetName val="КП Мак"/>
      <sheetName val="АЧ"/>
      <sheetName val="Прочее"/>
      <sheetName val="ОПС"/>
      <sheetName val="ИДвалка"/>
      <sheetName val="3-ОЗУ"/>
      <sheetName val="Геология"/>
      <sheetName val="МРР-3.2.44.03-12"/>
      <sheetName val="№1ИИ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шаблон"/>
      <sheetName val="предпроектное"/>
      <sheetName val="геолог"/>
      <sheetName val="Смета ИИ геодезия"/>
      <sheetName val="2. См2 инв"/>
      <sheetName val="смета проект"/>
      <sheetName val="Calc"/>
      <sheetName val="свод 3"/>
      <sheetName val="Смета180"/>
      <sheetName val="сводная лес угвэ"/>
      <sheetName val="СВОДКА развязка 1"/>
      <sheetName val="Смета 2"/>
      <sheetName val="УКП"/>
      <sheetName val="Характеристические ФО"/>
      <sheetName val="лот51 М10 Скандинавия"/>
      <sheetName val="пример расчета"/>
      <sheetName val="Влияние паспортов"/>
      <sheetName val="трубы"/>
      <sheetName val="Ресурсная_ведомость_часть_1"/>
      <sheetName val="Дополнительные_параметры"/>
      <sheetName val="КП_НовоКов"/>
      <sheetName val="КП_Прим_(3)"/>
      <sheetName val="КП_Мак"/>
      <sheetName val="Смета_ТЗ_АСУ"/>
      <sheetName val="мобдемоб"/>
      <sheetName val="1кол"/>
      <sheetName val="Дил кол"/>
      <sheetName val="4кол"/>
      <sheetName val="к.84-к.83"/>
      <sheetName val="Лист опроса"/>
      <sheetName val="пдр ооо &quot;юкос фбц&quot;"/>
      <sheetName val="lim"/>
      <sheetName val="Курсы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  <sheetName val="ЗП_ЮНГ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view="pageBreakPreview" zoomScaleNormal="90" zoomScaleSheetLayoutView="100" workbookViewId="0">
      <selection activeCell="C16" sqref="C16"/>
    </sheetView>
  </sheetViews>
  <sheetFormatPr defaultColWidth="8.85546875" defaultRowHeight="15.75" x14ac:dyDescent="0.25"/>
  <cols>
    <col min="1" max="1" width="13" style="1" customWidth="1"/>
    <col min="2" max="2" width="59.140625" style="1" customWidth="1"/>
    <col min="3" max="3" width="52.5703125" style="1" customWidth="1"/>
    <col min="4" max="4" width="16.42578125" style="1" customWidth="1"/>
    <col min="5" max="5" width="16.140625" style="1" customWidth="1"/>
    <col min="6" max="6" width="21.7109375" style="1" customWidth="1"/>
    <col min="7" max="7" width="16.7109375" style="1" customWidth="1"/>
    <col min="8" max="8" width="25.140625" style="1" customWidth="1"/>
    <col min="9" max="9" width="12.5703125" style="1" customWidth="1"/>
    <col min="10" max="10" width="11.140625" style="1" bestFit="1" customWidth="1"/>
    <col min="11" max="11" width="11.140625" style="1" customWidth="1"/>
    <col min="12" max="16384" width="8.85546875" style="1"/>
  </cols>
  <sheetData>
    <row r="1" spans="1:8" x14ac:dyDescent="0.25">
      <c r="A1" s="2"/>
      <c r="B1" s="317"/>
      <c r="C1" s="318"/>
      <c r="D1" s="319"/>
      <c r="E1" s="319"/>
      <c r="F1" s="3"/>
      <c r="G1" s="3"/>
      <c r="H1" s="3" t="s">
        <v>181</v>
      </c>
    </row>
    <row r="2" spans="1:8" ht="44.25" customHeight="1" x14ac:dyDescent="0.25">
      <c r="A2" s="320"/>
      <c r="B2" s="4"/>
      <c r="C2" s="4"/>
      <c r="D2" s="5"/>
      <c r="E2" s="3"/>
      <c r="F2" s="316" t="s">
        <v>236</v>
      </c>
      <c r="G2" s="316"/>
      <c r="H2" s="316"/>
    </row>
    <row r="3" spans="1:8" x14ac:dyDescent="0.25">
      <c r="A3" s="320"/>
      <c r="B3" s="4"/>
      <c r="C3" s="4"/>
      <c r="D3" s="5"/>
      <c r="E3" s="3"/>
      <c r="F3" s="349"/>
      <c r="G3" s="349"/>
      <c r="H3" s="349"/>
    </row>
    <row r="4" spans="1:8" x14ac:dyDescent="0.25">
      <c r="A4" s="320"/>
      <c r="B4" s="4"/>
      <c r="C4" s="4"/>
      <c r="D4" s="5"/>
      <c r="E4" s="3"/>
      <c r="F4" s="321" t="s">
        <v>213</v>
      </c>
      <c r="G4" s="240"/>
      <c r="H4" s="240"/>
    </row>
    <row r="5" spans="1:8" x14ac:dyDescent="0.25">
      <c r="A5" s="320"/>
      <c r="B5" s="4"/>
      <c r="C5" s="4"/>
      <c r="D5" s="5"/>
      <c r="E5" s="3"/>
      <c r="F5" s="321" t="s">
        <v>214</v>
      </c>
      <c r="G5" s="240"/>
      <c r="H5" s="240"/>
    </row>
    <row r="6" spans="1:8" x14ac:dyDescent="0.25">
      <c r="A6" s="320"/>
      <c r="B6" s="4"/>
      <c r="C6" s="4"/>
      <c r="D6" s="5"/>
      <c r="E6" s="3"/>
      <c r="F6" s="321"/>
      <c r="G6" s="240"/>
      <c r="H6" s="240"/>
    </row>
    <row r="7" spans="1:8" x14ac:dyDescent="0.25">
      <c r="A7" s="320"/>
      <c r="B7" s="4"/>
      <c r="C7" s="4"/>
      <c r="D7" s="5"/>
      <c r="E7" s="3"/>
      <c r="F7" s="321" t="s">
        <v>215</v>
      </c>
      <c r="G7" s="240"/>
      <c r="H7" s="240"/>
    </row>
    <row r="8" spans="1:8" ht="11.25" customHeight="1" x14ac:dyDescent="0.25">
      <c r="A8" s="320"/>
      <c r="B8" s="322"/>
      <c r="C8" s="322"/>
      <c r="D8" s="322"/>
      <c r="E8" s="322"/>
      <c r="F8" s="322"/>
      <c r="G8" s="322"/>
      <c r="H8" s="322"/>
    </row>
    <row r="9" spans="1:8" x14ac:dyDescent="0.25">
      <c r="A9" s="323" t="s">
        <v>182</v>
      </c>
      <c r="B9" s="323"/>
      <c r="C9" s="323"/>
      <c r="D9" s="323"/>
      <c r="E9" s="323"/>
      <c r="F9" s="323"/>
      <c r="G9" s="323"/>
      <c r="H9" s="323"/>
    </row>
    <row r="10" spans="1:8" x14ac:dyDescent="0.25">
      <c r="A10" s="324"/>
      <c r="B10" s="324"/>
      <c r="C10" s="324"/>
      <c r="D10" s="324"/>
      <c r="E10" s="324"/>
      <c r="F10" s="324"/>
      <c r="G10" s="324"/>
      <c r="H10" s="324"/>
    </row>
    <row r="11" spans="1:8" ht="35.25" customHeight="1" x14ac:dyDescent="0.25">
      <c r="A11" s="325" t="s">
        <v>235</v>
      </c>
      <c r="B11" s="325"/>
      <c r="C11" s="325"/>
      <c r="D11" s="325"/>
      <c r="E11" s="325"/>
      <c r="F11" s="325"/>
      <c r="G11" s="325"/>
      <c r="H11" s="325"/>
    </row>
    <row r="12" spans="1:8" ht="22.5" customHeight="1" x14ac:dyDescent="0.25">
      <c r="A12" s="326"/>
      <c r="B12" s="326"/>
      <c r="C12" s="326"/>
      <c r="D12" s="327"/>
      <c r="E12" s="327"/>
      <c r="F12" s="327"/>
      <c r="G12" s="327"/>
      <c r="H12" s="327"/>
    </row>
    <row r="13" spans="1:8" ht="21.75" customHeight="1" x14ac:dyDescent="0.25">
      <c r="A13" s="325" t="s">
        <v>197</v>
      </c>
      <c r="B13" s="325"/>
      <c r="C13" s="325"/>
      <c r="D13" s="325"/>
      <c r="E13" s="325"/>
      <c r="F13" s="325"/>
      <c r="G13" s="325"/>
      <c r="H13" s="325"/>
    </row>
    <row r="14" spans="1:8" ht="22.5" customHeight="1" x14ac:dyDescent="0.25">
      <c r="A14" s="326"/>
      <c r="B14" s="326"/>
      <c r="C14" s="326"/>
      <c r="D14" s="327" t="s">
        <v>1</v>
      </c>
      <c r="E14" s="327"/>
      <c r="F14" s="327"/>
      <c r="G14" s="327"/>
      <c r="H14" s="327"/>
    </row>
    <row r="15" spans="1:8" x14ac:dyDescent="0.25">
      <c r="A15" s="324"/>
      <c r="B15" s="324"/>
      <c r="C15" s="324"/>
      <c r="D15" s="324"/>
      <c r="E15" s="324"/>
      <c r="F15" s="324"/>
      <c r="G15" s="324"/>
      <c r="H15" s="324"/>
    </row>
    <row r="16" spans="1:8" x14ac:dyDescent="0.25">
      <c r="A16" s="324" t="s">
        <v>177</v>
      </c>
      <c r="B16" s="324"/>
      <c r="C16" s="324"/>
      <c r="D16" s="324"/>
      <c r="E16" s="324"/>
      <c r="F16" s="324"/>
      <c r="G16" s="324"/>
      <c r="H16" s="324"/>
    </row>
    <row r="17" spans="1:8" ht="21.75" customHeight="1" x14ac:dyDescent="0.25">
      <c r="A17" s="328" t="s">
        <v>5</v>
      </c>
      <c r="B17" s="328" t="s">
        <v>6</v>
      </c>
      <c r="C17" s="328" t="s">
        <v>24</v>
      </c>
      <c r="D17" s="329" t="s">
        <v>7</v>
      </c>
      <c r="E17" s="329"/>
      <c r="F17" s="329"/>
      <c r="G17" s="329"/>
      <c r="H17" s="329" t="s">
        <v>37</v>
      </c>
    </row>
    <row r="18" spans="1:8" ht="25.5" x14ac:dyDescent="0.25">
      <c r="A18" s="328" t="s">
        <v>0</v>
      </c>
      <c r="B18" s="328" t="s">
        <v>0</v>
      </c>
      <c r="C18" s="328" t="s">
        <v>0</v>
      </c>
      <c r="D18" s="330" t="s">
        <v>2</v>
      </c>
      <c r="E18" s="330" t="s">
        <v>3</v>
      </c>
      <c r="F18" s="330" t="s">
        <v>25</v>
      </c>
      <c r="G18" s="330" t="s">
        <v>4</v>
      </c>
      <c r="H18" s="329"/>
    </row>
    <row r="19" spans="1:8" x14ac:dyDescent="0.25">
      <c r="A19" s="331">
        <v>1</v>
      </c>
      <c r="B19" s="331">
        <v>2</v>
      </c>
      <c r="C19" s="332">
        <v>3</v>
      </c>
      <c r="D19" s="330">
        <v>4</v>
      </c>
      <c r="E19" s="330">
        <v>5</v>
      </c>
      <c r="F19" s="330">
        <v>6</v>
      </c>
      <c r="G19" s="330">
        <v>7</v>
      </c>
      <c r="H19" s="330">
        <v>8</v>
      </c>
    </row>
    <row r="20" spans="1:8" x14ac:dyDescent="0.25">
      <c r="A20" s="333"/>
      <c r="B20" s="334"/>
      <c r="C20" s="335" t="s">
        <v>26</v>
      </c>
      <c r="D20" s="336"/>
      <c r="E20" s="336"/>
      <c r="F20" s="336"/>
      <c r="G20" s="336"/>
      <c r="H20" s="336"/>
    </row>
    <row r="21" spans="1:8" x14ac:dyDescent="0.25">
      <c r="A21" s="331">
        <v>1</v>
      </c>
      <c r="B21" s="333" t="s">
        <v>211</v>
      </c>
      <c r="C21" s="337" t="s">
        <v>212</v>
      </c>
      <c r="D21" s="338"/>
      <c r="E21" s="338">
        <f>'01-01_3ф ПУ в РУ '!P79</f>
        <v>235.84</v>
      </c>
      <c r="F21" s="338"/>
      <c r="G21" s="338"/>
      <c r="H21" s="338">
        <f t="shared" ref="H21" si="0">SUM(D21:G21)</f>
        <v>235.84</v>
      </c>
    </row>
    <row r="22" spans="1:8" x14ac:dyDescent="0.25">
      <c r="A22" s="331"/>
      <c r="B22" s="334"/>
      <c r="C22" s="335" t="s">
        <v>27</v>
      </c>
      <c r="D22" s="338">
        <f>SUM(D21:D21)</f>
        <v>0</v>
      </c>
      <c r="E22" s="338">
        <f>SUM(E21:E21)</f>
        <v>235.84</v>
      </c>
      <c r="F22" s="338">
        <f>SUM(F21:F21)</f>
        <v>0</v>
      </c>
      <c r="G22" s="338">
        <f>SUM(G21:G21)</f>
        <v>0</v>
      </c>
      <c r="H22" s="338">
        <f>SUM(H21:H21)</f>
        <v>235.84</v>
      </c>
    </row>
    <row r="23" spans="1:8" x14ac:dyDescent="0.25">
      <c r="A23" s="331"/>
      <c r="B23" s="334"/>
      <c r="C23" s="339" t="s">
        <v>11</v>
      </c>
      <c r="D23" s="336"/>
      <c r="E23" s="336"/>
      <c r="F23" s="336"/>
      <c r="G23" s="336"/>
      <c r="H23" s="336"/>
    </row>
    <row r="24" spans="1:8" x14ac:dyDescent="0.25">
      <c r="A24" s="331">
        <v>2</v>
      </c>
      <c r="B24" s="333" t="s">
        <v>36</v>
      </c>
      <c r="C24" s="337" t="s">
        <v>9</v>
      </c>
      <c r="D24" s="338"/>
      <c r="E24" s="338">
        <f>'02-01 3ф ПУ в РУ '!P99</f>
        <v>790.66</v>
      </c>
      <c r="F24" s="338"/>
      <c r="G24" s="338"/>
      <c r="H24" s="338">
        <f>SUM(D24:G24)</f>
        <v>790.66</v>
      </c>
    </row>
    <row r="25" spans="1:8" x14ac:dyDescent="0.25">
      <c r="A25" s="331"/>
      <c r="B25" s="340"/>
      <c r="C25" s="334" t="s">
        <v>12</v>
      </c>
      <c r="D25" s="338">
        <f>D24</f>
        <v>0</v>
      </c>
      <c r="E25" s="338">
        <f t="shared" ref="E25:H25" si="1">E24</f>
        <v>790.66</v>
      </c>
      <c r="F25" s="338">
        <f t="shared" si="1"/>
        <v>0</v>
      </c>
      <c r="G25" s="338">
        <f t="shared" si="1"/>
        <v>0</v>
      </c>
      <c r="H25" s="338">
        <f t="shared" si="1"/>
        <v>790.66</v>
      </c>
    </row>
    <row r="26" spans="1:8" x14ac:dyDescent="0.25">
      <c r="A26" s="331"/>
      <c r="B26" s="340"/>
      <c r="C26" s="334" t="s">
        <v>13</v>
      </c>
      <c r="D26" s="338">
        <f>D22+D25</f>
        <v>0</v>
      </c>
      <c r="E26" s="338">
        <f t="shared" ref="E26:H26" si="2">E22+E25</f>
        <v>1026.5</v>
      </c>
      <c r="F26" s="338">
        <f t="shared" si="2"/>
        <v>0</v>
      </c>
      <c r="G26" s="338">
        <f t="shared" si="2"/>
        <v>0</v>
      </c>
      <c r="H26" s="338">
        <f t="shared" si="2"/>
        <v>1026.5</v>
      </c>
    </row>
    <row r="27" spans="1:8" x14ac:dyDescent="0.25">
      <c r="A27" s="331"/>
      <c r="B27" s="340"/>
      <c r="C27" s="334" t="s">
        <v>14</v>
      </c>
      <c r="D27" s="336"/>
      <c r="E27" s="336"/>
      <c r="F27" s="336"/>
      <c r="G27" s="336"/>
      <c r="H27" s="336"/>
    </row>
    <row r="28" spans="1:8" x14ac:dyDescent="0.25">
      <c r="A28" s="331">
        <v>3</v>
      </c>
      <c r="B28" s="333" t="s">
        <v>38</v>
      </c>
      <c r="C28" s="337" t="s">
        <v>10</v>
      </c>
      <c r="D28" s="336"/>
      <c r="E28" s="336"/>
      <c r="F28" s="336"/>
      <c r="G28" s="338">
        <f>' 9-1  3ф ПУ '!P84</f>
        <v>10153.14</v>
      </c>
      <c r="H28" s="338">
        <f t="shared" ref="H28:H29" si="3">SUM(D28:G28)</f>
        <v>10153.14</v>
      </c>
    </row>
    <row r="29" spans="1:8" x14ac:dyDescent="0.25">
      <c r="A29" s="331">
        <v>4</v>
      </c>
      <c r="B29" s="333" t="s">
        <v>28</v>
      </c>
      <c r="C29" s="337" t="s">
        <v>29</v>
      </c>
      <c r="D29" s="338">
        <f>ROUND(D26*0.0288,2)</f>
        <v>0</v>
      </c>
      <c r="E29" s="338"/>
      <c r="F29" s="338"/>
      <c r="G29" s="338"/>
      <c r="H29" s="338">
        <f t="shared" si="3"/>
        <v>0</v>
      </c>
    </row>
    <row r="30" spans="1:8" x14ac:dyDescent="0.25">
      <c r="A30" s="331"/>
      <c r="B30" s="340"/>
      <c r="C30" s="334" t="s">
        <v>15</v>
      </c>
      <c r="D30" s="338">
        <f>D28+D29</f>
        <v>0</v>
      </c>
      <c r="E30" s="338">
        <f t="shared" ref="E30:H30" si="4">E28+E29</f>
        <v>0</v>
      </c>
      <c r="F30" s="338">
        <f t="shared" si="4"/>
        <v>0</v>
      </c>
      <c r="G30" s="338">
        <f t="shared" si="4"/>
        <v>10153.14</v>
      </c>
      <c r="H30" s="338">
        <f t="shared" si="4"/>
        <v>10153.14</v>
      </c>
    </row>
    <row r="31" spans="1:8" x14ac:dyDescent="0.25">
      <c r="A31" s="331"/>
      <c r="B31" s="340"/>
      <c r="C31" s="334" t="s">
        <v>16</v>
      </c>
      <c r="D31" s="338">
        <f>D26+D30</f>
        <v>0</v>
      </c>
      <c r="E31" s="338">
        <f t="shared" ref="E31:H31" si="5">E26+E30</f>
        <v>1026.5</v>
      </c>
      <c r="F31" s="338">
        <f t="shared" si="5"/>
        <v>0</v>
      </c>
      <c r="G31" s="338">
        <f t="shared" si="5"/>
        <v>10153.14</v>
      </c>
      <c r="H31" s="338">
        <f t="shared" si="5"/>
        <v>11179.64</v>
      </c>
    </row>
    <row r="32" spans="1:8" ht="25.5" x14ac:dyDescent="0.25">
      <c r="A32" s="331"/>
      <c r="B32" s="340"/>
      <c r="C32" s="334" t="s">
        <v>17</v>
      </c>
      <c r="D32" s="336"/>
      <c r="E32" s="336"/>
      <c r="F32" s="336"/>
      <c r="G32" s="336"/>
      <c r="H32" s="336"/>
    </row>
    <row r="33" spans="1:8" x14ac:dyDescent="0.25">
      <c r="A33" s="331">
        <v>5</v>
      </c>
      <c r="B33" s="333" t="s">
        <v>39</v>
      </c>
      <c r="C33" s="337" t="s">
        <v>43</v>
      </c>
      <c r="D33" s="336"/>
      <c r="E33" s="336"/>
      <c r="F33" s="336"/>
      <c r="G33" s="338"/>
      <c r="H33" s="338">
        <f>SUM(D33:G33)</f>
        <v>0</v>
      </c>
    </row>
    <row r="34" spans="1:8" x14ac:dyDescent="0.25">
      <c r="A34" s="331"/>
      <c r="B34" s="340"/>
      <c r="C34" s="334" t="s">
        <v>18</v>
      </c>
      <c r="D34" s="338">
        <f>SUM(D33:D33)</f>
        <v>0</v>
      </c>
      <c r="E34" s="338">
        <f>SUM(E33:E33)</f>
        <v>0</v>
      </c>
      <c r="F34" s="338">
        <f>SUM(F33:F33)</f>
        <v>0</v>
      </c>
      <c r="G34" s="338">
        <f>SUM(G33:G33)</f>
        <v>0</v>
      </c>
      <c r="H34" s="338">
        <f>SUM(H33:H33)</f>
        <v>0</v>
      </c>
    </row>
    <row r="35" spans="1:8" x14ac:dyDescent="0.25">
      <c r="A35" s="331"/>
      <c r="B35" s="340"/>
      <c r="C35" s="334" t="s">
        <v>30</v>
      </c>
      <c r="D35" s="338">
        <f>D34+D31</f>
        <v>0</v>
      </c>
      <c r="E35" s="338">
        <f>E34+E31</f>
        <v>1026.5</v>
      </c>
      <c r="F35" s="338">
        <f>F34+F31</f>
        <v>0</v>
      </c>
      <c r="G35" s="338">
        <f>G34+G31</f>
        <v>10153.14</v>
      </c>
      <c r="H35" s="338">
        <f>H34+H31</f>
        <v>11179.64</v>
      </c>
    </row>
    <row r="36" spans="1:8" x14ac:dyDescent="0.25">
      <c r="A36" s="331"/>
      <c r="B36" s="340"/>
      <c r="C36" s="334" t="s">
        <v>31</v>
      </c>
      <c r="D36" s="336"/>
      <c r="E36" s="336"/>
      <c r="F36" s="336"/>
      <c r="G36" s="336"/>
      <c r="H36" s="336"/>
    </row>
    <row r="37" spans="1:8" x14ac:dyDescent="0.25">
      <c r="A37" s="331">
        <v>6</v>
      </c>
      <c r="B37" s="333" t="s">
        <v>32</v>
      </c>
      <c r="C37" s="337" t="s">
        <v>33</v>
      </c>
      <c r="D37" s="336"/>
      <c r="E37" s="336"/>
      <c r="F37" s="336"/>
      <c r="G37" s="341"/>
      <c r="H37" s="341"/>
    </row>
    <row r="38" spans="1:8" x14ac:dyDescent="0.25">
      <c r="A38" s="331"/>
      <c r="B38" s="340"/>
      <c r="C38" s="334" t="s">
        <v>19</v>
      </c>
      <c r="D38" s="338">
        <f>D37</f>
        <v>0</v>
      </c>
      <c r="E38" s="338">
        <f t="shared" ref="E38:H38" si="6">E37</f>
        <v>0</v>
      </c>
      <c r="F38" s="338">
        <f t="shared" si="6"/>
        <v>0</v>
      </c>
      <c r="G38" s="338">
        <f t="shared" si="6"/>
        <v>0</v>
      </c>
      <c r="H38" s="338">
        <f t="shared" si="6"/>
        <v>0</v>
      </c>
    </row>
    <row r="39" spans="1:8" x14ac:dyDescent="0.25">
      <c r="A39" s="331"/>
      <c r="B39" s="340"/>
      <c r="C39" s="334" t="s">
        <v>20</v>
      </c>
      <c r="D39" s="338">
        <f>D35+D38</f>
        <v>0</v>
      </c>
      <c r="E39" s="338">
        <f t="shared" ref="E39:G39" si="7">E35+E38</f>
        <v>1026.5</v>
      </c>
      <c r="F39" s="338">
        <f t="shared" si="7"/>
        <v>0</v>
      </c>
      <c r="G39" s="338">
        <f t="shared" si="7"/>
        <v>10153.14</v>
      </c>
      <c r="H39" s="338">
        <f>H35+H38</f>
        <v>11179.64</v>
      </c>
    </row>
    <row r="40" spans="1:8" x14ac:dyDescent="0.25">
      <c r="A40" s="331"/>
      <c r="B40" s="340"/>
      <c r="C40" s="334" t="s">
        <v>21</v>
      </c>
      <c r="D40" s="336"/>
      <c r="E40" s="336"/>
      <c r="F40" s="336"/>
      <c r="G40" s="336"/>
      <c r="H40" s="336"/>
    </row>
    <row r="41" spans="1:8" x14ac:dyDescent="0.25">
      <c r="A41" s="331">
        <v>7</v>
      </c>
      <c r="B41" s="333" t="s">
        <v>34</v>
      </c>
      <c r="C41" s="337" t="s">
        <v>42</v>
      </c>
      <c r="D41" s="338">
        <f>ROUND(D39*0.03,2)</f>
        <v>0</v>
      </c>
      <c r="E41" s="338"/>
      <c r="F41" s="338"/>
      <c r="G41" s="338"/>
      <c r="H41" s="338"/>
    </row>
    <row r="42" spans="1:8" x14ac:dyDescent="0.25">
      <c r="A42" s="331"/>
      <c r="B42" s="340"/>
      <c r="C42" s="334" t="s">
        <v>40</v>
      </c>
      <c r="D42" s="342">
        <f>D39+D41</f>
        <v>0</v>
      </c>
      <c r="E42" s="342">
        <f t="shared" ref="E42:H42" si="8">E39+E41</f>
        <v>1026.5</v>
      </c>
      <c r="F42" s="342">
        <f>F39+F41</f>
        <v>0</v>
      </c>
      <c r="G42" s="342">
        <f t="shared" si="8"/>
        <v>10153.14</v>
      </c>
      <c r="H42" s="342">
        <f t="shared" si="8"/>
        <v>11179.64</v>
      </c>
    </row>
    <row r="43" spans="1:8" x14ac:dyDescent="0.25">
      <c r="A43" s="331">
        <v>8</v>
      </c>
      <c r="B43" s="333" t="s">
        <v>0</v>
      </c>
      <c r="C43" s="337" t="s">
        <v>35</v>
      </c>
      <c r="D43" s="338">
        <f>ROUND(D42*0.2,)</f>
        <v>0</v>
      </c>
      <c r="E43" s="338">
        <f>ROUND(E42*0.2,2)</f>
        <v>205.3</v>
      </c>
      <c r="F43" s="338">
        <f t="shared" ref="F43:G43" si="9">ROUND(F42*0.2,2)</f>
        <v>0</v>
      </c>
      <c r="G43" s="338">
        <f t="shared" si="9"/>
        <v>2030.63</v>
      </c>
      <c r="H43" s="338">
        <f>SUM(D43:G43)</f>
        <v>2235.9300000000003</v>
      </c>
    </row>
    <row r="44" spans="1:8" x14ac:dyDescent="0.25">
      <c r="A44" s="331"/>
      <c r="B44" s="340"/>
      <c r="C44" s="334" t="s">
        <v>41</v>
      </c>
      <c r="D44" s="342">
        <f>D42+D43</f>
        <v>0</v>
      </c>
      <c r="E44" s="342">
        <f t="shared" ref="E44:H44" si="10">E42+E43</f>
        <v>1231.8</v>
      </c>
      <c r="F44" s="342">
        <f t="shared" si="10"/>
        <v>0</v>
      </c>
      <c r="G44" s="342">
        <f t="shared" si="10"/>
        <v>12183.77</v>
      </c>
      <c r="H44" s="342">
        <f t="shared" si="10"/>
        <v>13415.57</v>
      </c>
    </row>
    <row r="45" spans="1:8" x14ac:dyDescent="0.25">
      <c r="A45" s="343"/>
      <c r="B45" s="343"/>
      <c r="C45" s="343"/>
      <c r="D45" s="343"/>
      <c r="E45" s="343"/>
      <c r="F45" s="343"/>
      <c r="G45" s="343"/>
      <c r="H45" s="343"/>
    </row>
    <row r="46" spans="1:8" x14ac:dyDescent="0.25">
      <c r="A46" s="343"/>
      <c r="B46" s="343"/>
      <c r="C46" s="343"/>
      <c r="D46" s="343"/>
      <c r="E46" s="343"/>
      <c r="F46" s="343"/>
      <c r="G46" s="343"/>
      <c r="H46" s="343"/>
    </row>
    <row r="47" spans="1:8" ht="15.75" customHeight="1" x14ac:dyDescent="0.25">
      <c r="A47" s="344" t="s">
        <v>146</v>
      </c>
      <c r="B47" s="345" t="s">
        <v>183</v>
      </c>
      <c r="C47" s="345"/>
      <c r="D47" s="345"/>
      <c r="E47" s="345"/>
      <c r="F47" s="345"/>
      <c r="G47" s="346" t="s">
        <v>23</v>
      </c>
      <c r="H47" s="346"/>
    </row>
    <row r="48" spans="1:8" x14ac:dyDescent="0.25">
      <c r="A48" s="344"/>
      <c r="B48" s="347" t="s">
        <v>147</v>
      </c>
      <c r="C48" s="347"/>
      <c r="D48" s="347"/>
      <c r="E48" s="347"/>
      <c r="F48" s="347"/>
      <c r="G48" s="347"/>
      <c r="H48" s="347"/>
    </row>
    <row r="49" spans="1:8" ht="15.75" customHeight="1" x14ac:dyDescent="0.25">
      <c r="A49" s="344" t="s">
        <v>148</v>
      </c>
      <c r="B49" s="345" t="s">
        <v>184</v>
      </c>
      <c r="C49" s="345"/>
      <c r="D49" s="345"/>
      <c r="E49" s="345"/>
      <c r="F49" s="345"/>
      <c r="G49" s="346" t="s">
        <v>185</v>
      </c>
      <c r="H49" s="346"/>
    </row>
    <row r="50" spans="1:8" x14ac:dyDescent="0.25">
      <c r="A50" s="348"/>
      <c r="B50" s="347" t="s">
        <v>147</v>
      </c>
      <c r="C50" s="347"/>
      <c r="D50" s="347"/>
      <c r="E50" s="347"/>
      <c r="F50" s="347"/>
      <c r="G50" s="347"/>
      <c r="H50" s="347"/>
    </row>
  </sheetData>
  <mergeCells count="17">
    <mergeCell ref="F2:H2"/>
    <mergeCell ref="B47:F47"/>
    <mergeCell ref="B48:H48"/>
    <mergeCell ref="B49:F49"/>
    <mergeCell ref="B50:H50"/>
    <mergeCell ref="G49:H49"/>
    <mergeCell ref="G47:H47"/>
    <mergeCell ref="A9:H9"/>
    <mergeCell ref="A11:H11"/>
    <mergeCell ref="A12:C12"/>
    <mergeCell ref="A17:A18"/>
    <mergeCell ref="B17:B18"/>
    <mergeCell ref="C17:C18"/>
    <mergeCell ref="D17:G17"/>
    <mergeCell ref="H17:H18"/>
    <mergeCell ref="A13:H13"/>
    <mergeCell ref="A14:C14"/>
  </mergeCells>
  <pageMargins left="0.39370078740157483" right="0.39370078740157483" top="0.39370078740157483" bottom="0.3937007874015748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149"/>
  <sheetViews>
    <sheetView view="pageBreakPreview" zoomScaleNormal="100" zoomScaleSheetLayoutView="100" workbookViewId="0">
      <selection activeCell="C43" sqref="C43:P43"/>
    </sheetView>
  </sheetViews>
  <sheetFormatPr defaultColWidth="9.140625" defaultRowHeight="11.25" customHeight="1" x14ac:dyDescent="0.2"/>
  <cols>
    <col min="1" max="1" width="9.7109375" style="225" customWidth="1"/>
    <col min="2" max="2" width="20.7109375" style="225" customWidth="1"/>
    <col min="3" max="3" width="13.85546875" style="225" customWidth="1"/>
    <col min="4" max="4" width="18" style="225" customWidth="1"/>
    <col min="5" max="5" width="12.5703125" style="225" customWidth="1"/>
    <col min="6" max="6" width="11.7109375" style="225" customWidth="1"/>
    <col min="7" max="7" width="13.42578125" style="225" customWidth="1"/>
    <col min="8" max="8" width="12.85546875" style="225" customWidth="1"/>
    <col min="9" max="9" width="12.28515625" style="225" customWidth="1"/>
    <col min="10" max="10" width="13.42578125" style="225" customWidth="1"/>
    <col min="11" max="11" width="13.28515625" style="225" customWidth="1"/>
    <col min="12" max="12" width="18.42578125" style="225" customWidth="1"/>
    <col min="13" max="13" width="11.5703125" style="225" customWidth="1"/>
    <col min="14" max="14" width="18.5703125" style="225" customWidth="1"/>
    <col min="15" max="15" width="12.85546875" style="225" customWidth="1"/>
    <col min="16" max="16" width="17" style="225" customWidth="1"/>
    <col min="17" max="17" width="75.28515625" style="125" hidden="1" customWidth="1"/>
    <col min="18" max="18" width="126.5703125" style="125" hidden="1" customWidth="1"/>
    <col min="19" max="27" width="9.140625" style="225"/>
    <col min="28" max="33" width="76.140625" style="162" hidden="1" customWidth="1"/>
    <col min="34" max="43" width="127.28515625" style="162" hidden="1" customWidth="1"/>
    <col min="44" max="49" width="76.140625" style="162" hidden="1" customWidth="1"/>
    <col min="50" max="59" width="127.28515625" style="162" hidden="1" customWidth="1"/>
    <col min="60" max="65" width="76.140625" style="162" hidden="1" customWidth="1"/>
    <col min="66" max="75" width="127.28515625" style="162" hidden="1" customWidth="1"/>
    <col min="76" max="81" width="76.140625" style="162" hidden="1" customWidth="1"/>
    <col min="82" max="91" width="127.28515625" style="162" hidden="1" customWidth="1"/>
    <col min="92" max="97" width="76.140625" style="162" hidden="1" customWidth="1"/>
    <col min="98" max="107" width="127.28515625" style="162" hidden="1" customWidth="1"/>
    <col min="108" max="113" width="76.140625" style="162" hidden="1" customWidth="1"/>
    <col min="114" max="123" width="127.28515625" style="162" hidden="1" customWidth="1"/>
    <col min="124" max="129" width="76.140625" style="162" hidden="1" customWidth="1"/>
    <col min="130" max="139" width="127.28515625" style="162" hidden="1" customWidth="1"/>
    <col min="140" max="187" width="203.42578125" style="162" hidden="1" customWidth="1"/>
    <col min="188" max="192" width="66.42578125" style="162" hidden="1" customWidth="1"/>
    <col min="193" max="196" width="45.7109375" style="162" hidden="1" customWidth="1"/>
    <col min="197" max="198" width="203.42578125" style="162" hidden="1" customWidth="1"/>
    <col min="199" max="203" width="51.85546875" style="162" hidden="1" customWidth="1"/>
    <col min="204" max="204" width="173" style="162" hidden="1" customWidth="1"/>
    <col min="205" max="211" width="51.85546875" style="162" hidden="1" customWidth="1"/>
    <col min="212" max="215" width="156" style="162" hidden="1" customWidth="1"/>
    <col min="216" max="216" width="84.28515625" style="162" hidden="1" customWidth="1"/>
    <col min="217" max="220" width="156" style="162" hidden="1" customWidth="1"/>
    <col min="221" max="221" width="84.28515625" style="162" hidden="1" customWidth="1"/>
    <col min="222" max="227" width="61.140625" style="162" hidden="1" customWidth="1"/>
    <col min="228" max="233" width="82" style="162" hidden="1" customWidth="1"/>
    <col min="234" max="239" width="61.140625" style="162" hidden="1" customWidth="1"/>
    <col min="240" max="245" width="82" style="162" hidden="1" customWidth="1"/>
    <col min="246" max="16384" width="9.140625" style="225"/>
  </cols>
  <sheetData>
    <row r="1" spans="1:171" customFormat="1" ht="15" x14ac:dyDescent="0.25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20" t="s">
        <v>44</v>
      </c>
    </row>
    <row r="2" spans="1:171" customFormat="1" ht="15" x14ac:dyDescent="0.25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P2" s="120" t="s">
        <v>45</v>
      </c>
    </row>
    <row r="3" spans="1:171" customFormat="1" ht="15" x14ac:dyDescent="0.25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P3" s="120"/>
    </row>
    <row r="4" spans="1:171" customFormat="1" ht="15" x14ac:dyDescent="0.25">
      <c r="A4" s="250" t="s">
        <v>46</v>
      </c>
      <c r="B4" s="250"/>
      <c r="C4" s="250"/>
      <c r="D4" s="250"/>
      <c r="E4" s="250"/>
      <c r="F4" s="250"/>
      <c r="G4" s="279" t="s">
        <v>47</v>
      </c>
      <c r="H4" s="279"/>
      <c r="I4" s="279"/>
      <c r="J4" s="279"/>
      <c r="K4" s="279"/>
      <c r="L4" s="279"/>
      <c r="M4" s="279"/>
      <c r="N4" s="279"/>
      <c r="O4" s="279"/>
      <c r="P4" s="279"/>
    </row>
    <row r="5" spans="1:171" customFormat="1" ht="34.5" x14ac:dyDescent="0.25">
      <c r="A5" s="250" t="s">
        <v>48</v>
      </c>
      <c r="B5" s="250"/>
      <c r="C5" s="250"/>
      <c r="D5" s="250"/>
      <c r="E5" s="250"/>
      <c r="F5" s="250"/>
      <c r="G5" s="277" t="s">
        <v>199</v>
      </c>
      <c r="H5" s="277"/>
      <c r="I5" s="277"/>
      <c r="J5" s="277"/>
      <c r="K5" s="277"/>
      <c r="L5" s="277"/>
      <c r="M5" s="277"/>
      <c r="N5" s="277"/>
      <c r="O5" s="277"/>
      <c r="P5" s="277"/>
      <c r="AB5" s="122" t="s">
        <v>48</v>
      </c>
      <c r="AC5" s="122" t="s">
        <v>0</v>
      </c>
      <c r="AD5" s="122" t="s">
        <v>0</v>
      </c>
      <c r="AE5" s="122" t="s">
        <v>0</v>
      </c>
      <c r="AF5" s="122" t="s">
        <v>0</v>
      </c>
      <c r="AG5" s="122" t="s">
        <v>0</v>
      </c>
      <c r="AH5" s="122" t="s">
        <v>199</v>
      </c>
      <c r="AI5" s="122" t="s">
        <v>0</v>
      </c>
      <c r="AJ5" s="122" t="s">
        <v>0</v>
      </c>
      <c r="AK5" s="122" t="s">
        <v>0</v>
      </c>
      <c r="AL5" s="122" t="s">
        <v>0</v>
      </c>
      <c r="AM5" s="122" t="s">
        <v>0</v>
      </c>
      <c r="AN5" s="122" t="s">
        <v>0</v>
      </c>
      <c r="AO5" s="122" t="s">
        <v>0</v>
      </c>
      <c r="AP5" s="122" t="s">
        <v>0</v>
      </c>
      <c r="AQ5" s="122" t="s">
        <v>0</v>
      </c>
    </row>
    <row r="6" spans="1:171" customFormat="1" ht="57" x14ac:dyDescent="0.25">
      <c r="A6" s="250" t="s">
        <v>49</v>
      </c>
      <c r="B6" s="250"/>
      <c r="C6" s="250"/>
      <c r="D6" s="250"/>
      <c r="E6" s="250"/>
      <c r="F6" s="250"/>
      <c r="G6" s="277" t="s">
        <v>200</v>
      </c>
      <c r="H6" s="277"/>
      <c r="I6" s="277"/>
      <c r="J6" s="277"/>
      <c r="K6" s="277"/>
      <c r="L6" s="277"/>
      <c r="M6" s="277"/>
      <c r="N6" s="277"/>
      <c r="O6" s="277"/>
      <c r="P6" s="277"/>
      <c r="AR6" s="122" t="s">
        <v>49</v>
      </c>
      <c r="AS6" s="122" t="s">
        <v>0</v>
      </c>
      <c r="AT6" s="122" t="s">
        <v>0</v>
      </c>
      <c r="AU6" s="122" t="s">
        <v>0</v>
      </c>
      <c r="AV6" s="122" t="s">
        <v>0</v>
      </c>
      <c r="AW6" s="122" t="s">
        <v>0</v>
      </c>
      <c r="AX6" s="122" t="s">
        <v>200</v>
      </c>
      <c r="AY6" s="122" t="s">
        <v>0</v>
      </c>
      <c r="AZ6" s="122" t="s">
        <v>0</v>
      </c>
      <c r="BA6" s="122" t="s">
        <v>0</v>
      </c>
      <c r="BB6" s="122" t="s">
        <v>0</v>
      </c>
      <c r="BC6" s="122" t="s">
        <v>0</v>
      </c>
      <c r="BD6" s="122" t="s">
        <v>0</v>
      </c>
      <c r="BE6" s="122" t="s">
        <v>0</v>
      </c>
      <c r="BF6" s="122" t="s">
        <v>0</v>
      </c>
      <c r="BG6" s="122" t="s">
        <v>0</v>
      </c>
    </row>
    <row r="7" spans="1:171" customFormat="1" ht="60.75" customHeight="1" x14ac:dyDescent="0.25">
      <c r="A7" s="276" t="s">
        <v>50</v>
      </c>
      <c r="B7" s="276"/>
      <c r="C7" s="276"/>
      <c r="D7" s="276"/>
      <c r="E7" s="276"/>
      <c r="F7" s="276"/>
      <c r="G7" s="277" t="s">
        <v>201</v>
      </c>
      <c r="H7" s="277"/>
      <c r="I7" s="277"/>
      <c r="J7" s="277"/>
      <c r="K7" s="277"/>
      <c r="L7" s="277"/>
      <c r="M7" s="277"/>
      <c r="N7" s="277"/>
      <c r="O7" s="277"/>
      <c r="P7" s="277"/>
      <c r="Q7" s="123" t="s">
        <v>50</v>
      </c>
      <c r="R7" s="124" t="s">
        <v>201</v>
      </c>
      <c r="S7" s="122"/>
      <c r="T7" s="122"/>
      <c r="U7" s="122"/>
      <c r="V7" s="122"/>
      <c r="W7" s="122"/>
      <c r="X7" s="122"/>
      <c r="Y7" s="122"/>
      <c r="Z7" s="122"/>
      <c r="AA7" s="122"/>
      <c r="BH7" s="122" t="s">
        <v>50</v>
      </c>
      <c r="BI7" s="122" t="s">
        <v>0</v>
      </c>
      <c r="BJ7" s="122" t="s">
        <v>0</v>
      </c>
      <c r="BK7" s="122" t="s">
        <v>0</v>
      </c>
      <c r="BL7" s="122" t="s">
        <v>0</v>
      </c>
      <c r="BM7" s="122" t="s">
        <v>0</v>
      </c>
      <c r="BN7" s="122" t="s">
        <v>201</v>
      </c>
      <c r="BO7" s="122" t="s">
        <v>0</v>
      </c>
      <c r="BP7" s="122" t="s">
        <v>0</v>
      </c>
      <c r="BQ7" s="122" t="s">
        <v>0</v>
      </c>
      <c r="BR7" s="122" t="s">
        <v>0</v>
      </c>
      <c r="BS7" s="122" t="s">
        <v>0</v>
      </c>
      <c r="BT7" s="122" t="s">
        <v>0</v>
      </c>
      <c r="BU7" s="122" t="s">
        <v>0</v>
      </c>
      <c r="BV7" s="122" t="s">
        <v>0</v>
      </c>
      <c r="BW7" s="122" t="s">
        <v>0</v>
      </c>
    </row>
    <row r="8" spans="1:171" customFormat="1" ht="34.5" x14ac:dyDescent="0.25">
      <c r="A8" s="250" t="s">
        <v>51</v>
      </c>
      <c r="B8" s="250"/>
      <c r="C8" s="250"/>
      <c r="D8" s="250"/>
      <c r="E8" s="250"/>
      <c r="F8" s="250"/>
      <c r="G8" s="277" t="s">
        <v>52</v>
      </c>
      <c r="H8" s="277"/>
      <c r="I8" s="277"/>
      <c r="J8" s="277"/>
      <c r="K8" s="277"/>
      <c r="L8" s="277"/>
      <c r="M8" s="277"/>
      <c r="N8" s="277"/>
      <c r="O8" s="277"/>
      <c r="P8" s="277"/>
      <c r="Q8" s="123" t="s">
        <v>51</v>
      </c>
      <c r="R8" s="124" t="s">
        <v>52</v>
      </c>
      <c r="S8" s="122"/>
      <c r="T8" s="122"/>
      <c r="U8" s="122"/>
      <c r="V8" s="122"/>
      <c r="W8" s="122"/>
      <c r="X8" s="122"/>
      <c r="Y8" s="122"/>
      <c r="Z8" s="122"/>
      <c r="AA8" s="122"/>
      <c r="BX8" s="122" t="s">
        <v>51</v>
      </c>
      <c r="BY8" s="122" t="s">
        <v>0</v>
      </c>
      <c r="BZ8" s="122" t="s">
        <v>0</v>
      </c>
      <c r="CA8" s="122" t="s">
        <v>0</v>
      </c>
      <c r="CB8" s="122" t="s">
        <v>0</v>
      </c>
      <c r="CC8" s="122" t="s">
        <v>0</v>
      </c>
      <c r="CD8" s="122" t="s">
        <v>52</v>
      </c>
      <c r="CE8" s="122" t="s">
        <v>0</v>
      </c>
      <c r="CF8" s="122" t="s">
        <v>0</v>
      </c>
      <c r="CG8" s="122" t="s">
        <v>0</v>
      </c>
      <c r="CH8" s="122" t="s">
        <v>0</v>
      </c>
      <c r="CI8" s="122" t="s">
        <v>0</v>
      </c>
      <c r="CJ8" s="122" t="s">
        <v>0</v>
      </c>
      <c r="CK8" s="122" t="s">
        <v>0</v>
      </c>
      <c r="CL8" s="122" t="s">
        <v>0</v>
      </c>
      <c r="CM8" s="122" t="s">
        <v>0</v>
      </c>
    </row>
    <row r="9" spans="1:171" customFormat="1" ht="15" x14ac:dyDescent="0.25">
      <c r="A9" s="250" t="s">
        <v>53</v>
      </c>
      <c r="B9" s="250"/>
      <c r="C9" s="250"/>
      <c r="D9" s="250"/>
      <c r="E9" s="250"/>
      <c r="F9" s="250"/>
      <c r="G9" s="277"/>
      <c r="H9" s="277"/>
      <c r="I9" s="277"/>
      <c r="J9" s="277"/>
      <c r="K9" s="277"/>
      <c r="L9" s="277"/>
      <c r="M9" s="277"/>
      <c r="N9" s="277"/>
      <c r="O9" s="277"/>
      <c r="P9" s="277"/>
      <c r="CN9" s="122" t="s">
        <v>53</v>
      </c>
      <c r="CO9" s="122" t="s">
        <v>0</v>
      </c>
      <c r="CP9" s="122" t="s">
        <v>0</v>
      </c>
      <c r="CQ9" s="122" t="s">
        <v>0</v>
      </c>
      <c r="CR9" s="122" t="s">
        <v>0</v>
      </c>
      <c r="CS9" s="122" t="s">
        <v>0</v>
      </c>
      <c r="CT9" s="122" t="s">
        <v>0</v>
      </c>
      <c r="CU9" s="122" t="s">
        <v>0</v>
      </c>
      <c r="CV9" s="122" t="s">
        <v>0</v>
      </c>
      <c r="CW9" s="122" t="s">
        <v>0</v>
      </c>
      <c r="CX9" s="122" t="s">
        <v>0</v>
      </c>
      <c r="CY9" s="122" t="s">
        <v>0</v>
      </c>
      <c r="CZ9" s="122" t="s">
        <v>0</v>
      </c>
      <c r="DA9" s="122" t="s">
        <v>0</v>
      </c>
      <c r="DB9" s="122" t="s">
        <v>0</v>
      </c>
      <c r="DC9" s="122" t="s">
        <v>0</v>
      </c>
    </row>
    <row r="10" spans="1:171" customFormat="1" ht="15" x14ac:dyDescent="0.25">
      <c r="A10" s="250" t="s">
        <v>54</v>
      </c>
      <c r="B10" s="250"/>
      <c r="C10" s="250"/>
      <c r="D10" s="250"/>
      <c r="E10" s="250"/>
      <c r="F10" s="250"/>
      <c r="G10" s="277" t="s">
        <v>55</v>
      </c>
      <c r="H10" s="277"/>
      <c r="I10" s="277"/>
      <c r="J10" s="277"/>
      <c r="K10" s="277"/>
      <c r="L10" s="277"/>
      <c r="M10" s="277"/>
      <c r="N10" s="277"/>
      <c r="O10" s="277"/>
      <c r="P10" s="277"/>
      <c r="R10" s="125" t="s">
        <v>55</v>
      </c>
      <c r="DD10" s="122" t="s">
        <v>54</v>
      </c>
      <c r="DE10" s="122" t="s">
        <v>0</v>
      </c>
      <c r="DF10" s="122" t="s">
        <v>0</v>
      </c>
      <c r="DG10" s="122" t="s">
        <v>0</v>
      </c>
      <c r="DH10" s="122" t="s">
        <v>0</v>
      </c>
      <c r="DI10" s="122" t="s">
        <v>0</v>
      </c>
      <c r="DJ10" s="122" t="s">
        <v>55</v>
      </c>
      <c r="DK10" s="122" t="s">
        <v>0</v>
      </c>
      <c r="DL10" s="122" t="s">
        <v>0</v>
      </c>
      <c r="DM10" s="122" t="s">
        <v>0</v>
      </c>
      <c r="DN10" s="122" t="s">
        <v>0</v>
      </c>
      <c r="DO10" s="122" t="s">
        <v>0</v>
      </c>
      <c r="DP10" s="122" t="s">
        <v>0</v>
      </c>
      <c r="DQ10" s="122" t="s">
        <v>0</v>
      </c>
      <c r="DR10" s="122" t="s">
        <v>0</v>
      </c>
      <c r="DS10" s="122" t="s">
        <v>0</v>
      </c>
    </row>
    <row r="11" spans="1:171" customFormat="1" ht="15" x14ac:dyDescent="0.25">
      <c r="A11" s="250" t="s">
        <v>56</v>
      </c>
      <c r="B11" s="250"/>
      <c r="C11" s="250"/>
      <c r="D11" s="250"/>
      <c r="E11" s="250"/>
      <c r="F11" s="250"/>
      <c r="G11" s="277" t="s">
        <v>57</v>
      </c>
      <c r="H11" s="277"/>
      <c r="I11" s="277"/>
      <c r="J11" s="277"/>
      <c r="K11" s="277"/>
      <c r="L11" s="277"/>
      <c r="M11" s="277"/>
      <c r="N11" s="277"/>
      <c r="O11" s="277"/>
      <c r="P11" s="277"/>
      <c r="R11" s="125" t="s">
        <v>57</v>
      </c>
      <c r="DT11" s="122" t="s">
        <v>56</v>
      </c>
      <c r="DU11" s="122" t="s">
        <v>0</v>
      </c>
      <c r="DV11" s="122" t="s">
        <v>0</v>
      </c>
      <c r="DW11" s="122" t="s">
        <v>0</v>
      </c>
      <c r="DX11" s="122" t="s">
        <v>0</v>
      </c>
      <c r="DY11" s="122" t="s">
        <v>0</v>
      </c>
      <c r="DZ11" s="122" t="s">
        <v>57</v>
      </c>
      <c r="EA11" s="122" t="s">
        <v>0</v>
      </c>
      <c r="EB11" s="122" t="s">
        <v>0</v>
      </c>
      <c r="EC11" s="122" t="s">
        <v>0</v>
      </c>
      <c r="ED11" s="122" t="s">
        <v>0</v>
      </c>
      <c r="EE11" s="122" t="s">
        <v>0</v>
      </c>
      <c r="EF11" s="122" t="s">
        <v>0</v>
      </c>
      <c r="EG11" s="122" t="s">
        <v>0</v>
      </c>
      <c r="EH11" s="122" t="s">
        <v>0</v>
      </c>
      <c r="EI11" s="122" t="s">
        <v>0</v>
      </c>
    </row>
    <row r="12" spans="1:171" customFormat="1" ht="15" x14ac:dyDescent="0.25">
      <c r="A12" s="126"/>
      <c r="B12" s="121"/>
      <c r="C12" s="121"/>
      <c r="D12" s="121"/>
      <c r="E12" s="121"/>
      <c r="F12" s="127"/>
      <c r="G12" s="128"/>
      <c r="H12" s="128"/>
      <c r="I12" s="128"/>
      <c r="J12" s="128"/>
      <c r="K12" s="128"/>
      <c r="L12" s="128"/>
      <c r="M12" s="128"/>
      <c r="N12" s="128"/>
      <c r="O12" s="128"/>
      <c r="P12" s="128"/>
    </row>
    <row r="13" spans="1:171" customFormat="1" ht="21" customHeight="1" x14ac:dyDescent="0.25">
      <c r="A13" s="275" t="s">
        <v>197</v>
      </c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EJ13" s="122" t="s">
        <v>202</v>
      </c>
      <c r="EK13" s="122" t="s">
        <v>0</v>
      </c>
      <c r="EL13" s="122" t="s">
        <v>0</v>
      </c>
      <c r="EM13" s="122" t="s">
        <v>0</v>
      </c>
      <c r="EN13" s="122" t="s">
        <v>0</v>
      </c>
      <c r="EO13" s="122" t="s">
        <v>0</v>
      </c>
      <c r="EP13" s="122" t="s">
        <v>0</v>
      </c>
      <c r="EQ13" s="122" t="s">
        <v>0</v>
      </c>
      <c r="ER13" s="122" t="s">
        <v>0</v>
      </c>
      <c r="ES13" s="122" t="s">
        <v>0</v>
      </c>
      <c r="ET13" s="122" t="s">
        <v>0</v>
      </c>
      <c r="EU13" s="122" t="s">
        <v>0</v>
      </c>
      <c r="EV13" s="122" t="s">
        <v>0</v>
      </c>
      <c r="EW13" s="122" t="s">
        <v>0</v>
      </c>
      <c r="EX13" s="122" t="s">
        <v>0</v>
      </c>
      <c r="EY13" s="122" t="s">
        <v>0</v>
      </c>
    </row>
    <row r="14" spans="1:171" customFormat="1" ht="15" x14ac:dyDescent="0.25">
      <c r="A14" s="272" t="s">
        <v>1</v>
      </c>
      <c r="B14" s="272"/>
      <c r="C14" s="272"/>
      <c r="D14" s="272"/>
      <c r="E14" s="272"/>
      <c r="F14" s="272"/>
      <c r="G14" s="272"/>
      <c r="H14" s="272"/>
      <c r="I14" s="272"/>
      <c r="J14" s="272"/>
      <c r="K14" s="272"/>
      <c r="L14" s="272"/>
      <c r="M14" s="272"/>
      <c r="N14" s="272"/>
      <c r="O14" s="272"/>
      <c r="P14" s="272"/>
    </row>
    <row r="15" spans="1:171" customFormat="1" ht="15" x14ac:dyDescent="0.25">
      <c r="A15" s="229"/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</row>
    <row r="16" spans="1:171" customFormat="1" ht="15" x14ac:dyDescent="0.25">
      <c r="A16" s="271" t="s">
        <v>234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EZ16" s="122" t="s">
        <v>203</v>
      </c>
      <c r="FA16" s="122" t="s">
        <v>0</v>
      </c>
      <c r="FB16" s="122" t="s">
        <v>0</v>
      </c>
      <c r="FC16" s="122" t="s">
        <v>0</v>
      </c>
      <c r="FD16" s="122" t="s">
        <v>0</v>
      </c>
      <c r="FE16" s="122" t="s">
        <v>0</v>
      </c>
      <c r="FF16" s="122" t="s">
        <v>0</v>
      </c>
      <c r="FG16" s="122" t="s">
        <v>0</v>
      </c>
      <c r="FH16" s="122" t="s">
        <v>0</v>
      </c>
      <c r="FI16" s="122" t="s">
        <v>0</v>
      </c>
      <c r="FJ16" s="122" t="s">
        <v>0</v>
      </c>
      <c r="FK16" s="122" t="s">
        <v>0</v>
      </c>
      <c r="FL16" s="122" t="s">
        <v>0</v>
      </c>
      <c r="FM16" s="122" t="s">
        <v>0</v>
      </c>
      <c r="FN16" s="122" t="s">
        <v>0</v>
      </c>
      <c r="FO16" s="122" t="s">
        <v>0</v>
      </c>
    </row>
    <row r="17" spans="1:196" customFormat="1" ht="15" x14ac:dyDescent="0.25">
      <c r="A17" s="272" t="s">
        <v>59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</row>
    <row r="18" spans="1:196" customFormat="1" ht="18" x14ac:dyDescent="0.25">
      <c r="A18" s="273" t="s">
        <v>204</v>
      </c>
      <c r="B18" s="273"/>
      <c r="C18" s="273"/>
      <c r="D18" s="273"/>
      <c r="E18" s="273"/>
      <c r="F18" s="273"/>
      <c r="G18" s="273"/>
      <c r="H18" s="273"/>
      <c r="I18" s="273"/>
      <c r="J18" s="273"/>
      <c r="K18" s="273"/>
      <c r="L18" s="273"/>
      <c r="M18" s="273"/>
      <c r="N18" s="273"/>
      <c r="O18" s="273"/>
      <c r="P18" s="273"/>
    </row>
    <row r="19" spans="1:196" customFormat="1" ht="18" x14ac:dyDescent="0.25">
      <c r="A19" s="230"/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</row>
    <row r="20" spans="1:196" customFormat="1" ht="15" x14ac:dyDescent="0.25">
      <c r="A20" s="271" t="s">
        <v>216</v>
      </c>
      <c r="B20" s="271"/>
      <c r="C20" s="271"/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271"/>
      <c r="O20" s="271"/>
      <c r="P20" s="271"/>
      <c r="FP20" s="122" t="s">
        <v>205</v>
      </c>
      <c r="FQ20" s="122" t="s">
        <v>0</v>
      </c>
      <c r="FR20" s="122" t="s">
        <v>0</v>
      </c>
      <c r="FS20" s="122" t="s">
        <v>0</v>
      </c>
      <c r="FT20" s="122" t="s">
        <v>0</v>
      </c>
      <c r="FU20" s="122" t="s">
        <v>0</v>
      </c>
      <c r="FV20" s="122" t="s">
        <v>0</v>
      </c>
      <c r="FW20" s="122" t="s">
        <v>0</v>
      </c>
      <c r="FX20" s="122" t="s">
        <v>0</v>
      </c>
      <c r="FY20" s="122" t="s">
        <v>0</v>
      </c>
      <c r="FZ20" s="122" t="s">
        <v>0</v>
      </c>
      <c r="GA20" s="122" t="s">
        <v>0</v>
      </c>
      <c r="GB20" s="122" t="s">
        <v>0</v>
      </c>
      <c r="GC20" s="122" t="s">
        <v>0</v>
      </c>
      <c r="GD20" s="122" t="s">
        <v>0</v>
      </c>
      <c r="GE20" s="122" t="s">
        <v>0</v>
      </c>
    </row>
    <row r="21" spans="1:196" customFormat="1" ht="15" x14ac:dyDescent="0.25">
      <c r="A21" s="272" t="s">
        <v>60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</row>
    <row r="22" spans="1:196" customFormat="1" ht="15" x14ac:dyDescent="0.25">
      <c r="A22" s="121" t="s">
        <v>61</v>
      </c>
      <c r="B22" s="231" t="s">
        <v>62</v>
      </c>
      <c r="C22" s="119" t="s">
        <v>63</v>
      </c>
      <c r="D22" s="119"/>
      <c r="E22" s="119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</row>
    <row r="23" spans="1:196" customFormat="1" ht="15" x14ac:dyDescent="0.25">
      <c r="A23" s="121" t="s">
        <v>64</v>
      </c>
      <c r="B23" s="274" t="s">
        <v>233</v>
      </c>
      <c r="C23" s="274"/>
      <c r="D23" s="274"/>
      <c r="E23" s="274"/>
      <c r="F23" s="274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GF23" s="122" t="s">
        <v>206</v>
      </c>
      <c r="GG23" s="122" t="s">
        <v>0</v>
      </c>
      <c r="GH23" s="122" t="s">
        <v>0</v>
      </c>
      <c r="GI23" s="122" t="s">
        <v>0</v>
      </c>
      <c r="GJ23" s="122" t="s">
        <v>0</v>
      </c>
    </row>
    <row r="24" spans="1:196" customFormat="1" ht="15" x14ac:dyDescent="0.25">
      <c r="A24" s="121"/>
      <c r="B24" s="278" t="s">
        <v>65</v>
      </c>
      <c r="C24" s="278"/>
      <c r="D24" s="278"/>
      <c r="E24" s="278"/>
      <c r="F24" s="278"/>
      <c r="G24" s="129"/>
      <c r="H24" s="129"/>
      <c r="I24" s="129"/>
      <c r="J24" s="129"/>
      <c r="K24" s="129"/>
      <c r="L24" s="129"/>
      <c r="M24" s="129"/>
      <c r="N24" s="129"/>
      <c r="O24" s="130"/>
      <c r="P24" s="129"/>
    </row>
    <row r="25" spans="1:196" customFormat="1" ht="15" x14ac:dyDescent="0.25">
      <c r="A25" s="121"/>
      <c r="B25" s="121"/>
      <c r="C25" s="12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29"/>
      <c r="P25" s="129"/>
    </row>
    <row r="26" spans="1:196" customFormat="1" ht="15" x14ac:dyDescent="0.25">
      <c r="A26" s="132" t="s">
        <v>66</v>
      </c>
      <c r="B26" s="133"/>
      <c r="C26" s="266" t="s">
        <v>227</v>
      </c>
      <c r="D26" s="266"/>
      <c r="E26" s="266"/>
      <c r="F26" s="266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GK26" s="122" t="s">
        <v>207</v>
      </c>
      <c r="GL26" s="122" t="s">
        <v>0</v>
      </c>
      <c r="GM26" s="122" t="s">
        <v>0</v>
      </c>
      <c r="GN26" s="122" t="s">
        <v>0</v>
      </c>
    </row>
    <row r="27" spans="1:196" customFormat="1" ht="15" x14ac:dyDescent="0.25">
      <c r="A27" s="121"/>
      <c r="B27" s="133"/>
      <c r="C27" s="134"/>
      <c r="D27" s="135"/>
      <c r="E27" s="135"/>
      <c r="F27" s="135"/>
      <c r="G27" s="136"/>
      <c r="H27" s="136"/>
      <c r="I27" s="136"/>
      <c r="J27" s="136"/>
      <c r="K27" s="136"/>
      <c r="L27" s="136"/>
      <c r="M27" s="136"/>
      <c r="N27" s="136"/>
      <c r="O27" s="136"/>
      <c r="P27" s="136"/>
    </row>
    <row r="28" spans="1:196" customFormat="1" ht="15" x14ac:dyDescent="0.25">
      <c r="A28" s="132" t="s">
        <v>67</v>
      </c>
      <c r="B28" s="133"/>
      <c r="C28" s="137"/>
      <c r="D28" s="138">
        <v>0.24</v>
      </c>
      <c r="E28" s="139" t="s">
        <v>68</v>
      </c>
      <c r="G28" s="133"/>
      <c r="H28" s="133"/>
      <c r="I28" s="133"/>
      <c r="J28" s="133"/>
      <c r="K28" s="133"/>
      <c r="L28" s="133"/>
      <c r="M28" s="133"/>
      <c r="N28" s="140"/>
      <c r="O28" s="140"/>
      <c r="P28" s="133"/>
    </row>
    <row r="29" spans="1:196" customFormat="1" ht="15" x14ac:dyDescent="0.25">
      <c r="A29" s="121"/>
      <c r="B29" s="141" t="s">
        <v>69</v>
      </c>
      <c r="C29" s="142"/>
      <c r="D29" s="143"/>
      <c r="E29" s="139"/>
      <c r="G29" s="133"/>
    </row>
    <row r="30" spans="1:196" customFormat="1" ht="15" x14ac:dyDescent="0.25">
      <c r="A30" s="121"/>
      <c r="B30" s="144" t="s">
        <v>2</v>
      </c>
      <c r="C30" s="137"/>
      <c r="D30" s="138">
        <v>0</v>
      </c>
      <c r="E30" s="139" t="s">
        <v>68</v>
      </c>
      <c r="I30" s="133"/>
      <c r="K30" s="133" t="s">
        <v>70</v>
      </c>
      <c r="L30" s="133"/>
      <c r="M30" s="133"/>
      <c r="N30" s="145"/>
      <c r="O30" s="138">
        <v>0.09</v>
      </c>
      <c r="P30" s="139" t="s">
        <v>68</v>
      </c>
    </row>
    <row r="31" spans="1:196" customFormat="1" ht="15" x14ac:dyDescent="0.25">
      <c r="A31" s="121"/>
      <c r="B31" s="144" t="s">
        <v>3</v>
      </c>
      <c r="C31" s="146"/>
      <c r="D31" s="147">
        <v>0.24</v>
      </c>
      <c r="E31" s="139" t="s">
        <v>68</v>
      </c>
      <c r="I31" s="133"/>
      <c r="K31" s="133" t="s">
        <v>71</v>
      </c>
      <c r="L31" s="133"/>
      <c r="M31" s="133"/>
      <c r="N31" s="145"/>
      <c r="O31" s="138">
        <v>0</v>
      </c>
      <c r="P31" s="139" t="s">
        <v>68</v>
      </c>
    </row>
    <row r="32" spans="1:196" customFormat="1" ht="15" x14ac:dyDescent="0.25">
      <c r="A32" s="121"/>
      <c r="B32" s="144" t="s">
        <v>72</v>
      </c>
      <c r="C32" s="146"/>
      <c r="D32" s="147">
        <v>0</v>
      </c>
      <c r="E32" s="139" t="s">
        <v>68</v>
      </c>
      <c r="I32" s="133"/>
      <c r="K32" s="133" t="s">
        <v>73</v>
      </c>
      <c r="L32" s="133"/>
      <c r="M32" s="133"/>
      <c r="N32" s="148"/>
      <c r="O32" s="147">
        <v>0.28000000000000003</v>
      </c>
      <c r="P32" s="149" t="s">
        <v>74</v>
      </c>
    </row>
    <row r="33" spans="1:206" customFormat="1" ht="15" x14ac:dyDescent="0.25">
      <c r="A33" s="121"/>
      <c r="B33" s="144" t="s">
        <v>4</v>
      </c>
      <c r="C33" s="146"/>
      <c r="D33" s="138">
        <v>0</v>
      </c>
      <c r="E33" s="139" t="s">
        <v>68</v>
      </c>
      <c r="I33" s="133"/>
      <c r="K33" s="133" t="s">
        <v>75</v>
      </c>
      <c r="L33" s="133"/>
      <c r="M33" s="133"/>
      <c r="N33" s="148"/>
      <c r="O33" s="147">
        <v>0.01</v>
      </c>
      <c r="P33" s="149" t="s">
        <v>74</v>
      </c>
    </row>
    <row r="34" spans="1:206" customFormat="1" ht="15" x14ac:dyDescent="0.25">
      <c r="A34" s="121"/>
      <c r="B34" s="133"/>
      <c r="D34" s="150"/>
      <c r="E34" s="139"/>
      <c r="H34" s="133"/>
      <c r="I34" s="133"/>
      <c r="J34" s="133"/>
      <c r="K34" s="133"/>
      <c r="L34" s="133"/>
      <c r="M34" s="133"/>
      <c r="N34" s="136"/>
      <c r="O34" s="136"/>
      <c r="P34" s="133"/>
    </row>
    <row r="35" spans="1:206" customFormat="1" ht="15" x14ac:dyDescent="0.25">
      <c r="A35" s="267" t="s">
        <v>5</v>
      </c>
      <c r="B35" s="252" t="s">
        <v>6</v>
      </c>
      <c r="C35" s="253" t="s">
        <v>76</v>
      </c>
      <c r="D35" s="254"/>
      <c r="E35" s="254"/>
      <c r="F35" s="254"/>
      <c r="G35" s="255"/>
      <c r="H35" s="252" t="s">
        <v>77</v>
      </c>
      <c r="I35" s="252" t="s">
        <v>78</v>
      </c>
      <c r="J35" s="252"/>
      <c r="K35" s="252"/>
      <c r="L35" s="253" t="s">
        <v>7</v>
      </c>
      <c r="M35" s="254"/>
      <c r="N35" s="254"/>
      <c r="O35" s="254"/>
      <c r="P35" s="255"/>
    </row>
    <row r="36" spans="1:206" customFormat="1" ht="15" x14ac:dyDescent="0.25">
      <c r="A36" s="267"/>
      <c r="B36" s="252"/>
      <c r="C36" s="268"/>
      <c r="D36" s="269"/>
      <c r="E36" s="269"/>
      <c r="F36" s="269"/>
      <c r="G36" s="270"/>
      <c r="H36" s="252"/>
      <c r="I36" s="252"/>
      <c r="J36" s="252"/>
      <c r="K36" s="252"/>
      <c r="L36" s="256"/>
      <c r="M36" s="257"/>
      <c r="N36" s="257"/>
      <c r="O36" s="257"/>
      <c r="P36" s="258"/>
    </row>
    <row r="37" spans="1:206" customFormat="1" ht="22.5" x14ac:dyDescent="0.25">
      <c r="A37" s="267"/>
      <c r="B37" s="252"/>
      <c r="C37" s="256"/>
      <c r="D37" s="257"/>
      <c r="E37" s="257"/>
      <c r="F37" s="257"/>
      <c r="G37" s="258"/>
      <c r="H37" s="252"/>
      <c r="I37" s="226" t="s">
        <v>79</v>
      </c>
      <c r="J37" s="226" t="s">
        <v>80</v>
      </c>
      <c r="K37" s="226" t="s">
        <v>81</v>
      </c>
      <c r="L37" s="226" t="s">
        <v>82</v>
      </c>
      <c r="M37" s="226" t="s">
        <v>83</v>
      </c>
      <c r="N37" s="226" t="s">
        <v>84</v>
      </c>
      <c r="O37" s="226" t="s">
        <v>80</v>
      </c>
      <c r="P37" s="226" t="s">
        <v>85</v>
      </c>
    </row>
    <row r="38" spans="1:206" customFormat="1" ht="13.5" customHeight="1" x14ac:dyDescent="0.25">
      <c r="A38" s="151">
        <v>1</v>
      </c>
      <c r="B38" s="152">
        <v>2</v>
      </c>
      <c r="C38" s="259">
        <v>3</v>
      </c>
      <c r="D38" s="260"/>
      <c r="E38" s="260"/>
      <c r="F38" s="260"/>
      <c r="G38" s="261"/>
      <c r="H38" s="152">
        <v>4</v>
      </c>
      <c r="I38" s="152">
        <v>5</v>
      </c>
      <c r="J38" s="152">
        <v>6</v>
      </c>
      <c r="K38" s="152">
        <v>7</v>
      </c>
      <c r="L38" s="152">
        <v>8</v>
      </c>
      <c r="M38" s="152">
        <v>9</v>
      </c>
      <c r="N38" s="152">
        <v>10</v>
      </c>
      <c r="O38" s="152">
        <v>11</v>
      </c>
      <c r="P38" s="152">
        <v>12</v>
      </c>
    </row>
    <row r="39" spans="1:206" customFormat="1" ht="15" x14ac:dyDescent="0.25">
      <c r="A39" s="262" t="s">
        <v>194</v>
      </c>
      <c r="B39" s="263"/>
      <c r="C39" s="263"/>
      <c r="D39" s="263"/>
      <c r="E39" s="263"/>
      <c r="F39" s="263"/>
      <c r="G39" s="263"/>
      <c r="H39" s="263"/>
      <c r="I39" s="263"/>
      <c r="J39" s="263"/>
      <c r="K39" s="263"/>
      <c r="L39" s="263"/>
      <c r="M39" s="263"/>
      <c r="N39" s="263"/>
      <c r="O39" s="263"/>
      <c r="P39" s="264"/>
      <c r="GO39" s="153" t="s">
        <v>194</v>
      </c>
    </row>
    <row r="40" spans="1:206" customFormat="1" ht="15" x14ac:dyDescent="0.25">
      <c r="A40" s="262" t="s">
        <v>208</v>
      </c>
      <c r="B40" s="263"/>
      <c r="C40" s="263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263"/>
      <c r="P40" s="264"/>
      <c r="GO40" s="153"/>
      <c r="GP40" s="153" t="s">
        <v>208</v>
      </c>
    </row>
    <row r="41" spans="1:206" customFormat="1" ht="16.5" customHeight="1" x14ac:dyDescent="0.25">
      <c r="A41" s="154" t="s">
        <v>86</v>
      </c>
      <c r="B41" s="228" t="s">
        <v>117</v>
      </c>
      <c r="C41" s="265" t="s">
        <v>118</v>
      </c>
      <c r="D41" s="265"/>
      <c r="E41" s="265"/>
      <c r="F41" s="265"/>
      <c r="G41" s="265"/>
      <c r="H41" s="155" t="s">
        <v>87</v>
      </c>
      <c r="I41" s="156">
        <v>1</v>
      </c>
      <c r="J41" s="157">
        <v>1</v>
      </c>
      <c r="K41" s="157">
        <v>1</v>
      </c>
      <c r="L41" s="158"/>
      <c r="M41" s="156"/>
      <c r="N41" s="233"/>
      <c r="O41" s="156"/>
      <c r="P41" s="159"/>
      <c r="GO41" s="153"/>
      <c r="GP41" s="153"/>
      <c r="GQ41" s="153" t="s">
        <v>118</v>
      </c>
      <c r="GR41" s="153" t="s">
        <v>0</v>
      </c>
      <c r="GS41" s="153" t="s">
        <v>0</v>
      </c>
      <c r="GT41" s="153" t="s">
        <v>0</v>
      </c>
      <c r="GU41" s="153" t="s">
        <v>0</v>
      </c>
    </row>
    <row r="42" spans="1:206" customFormat="1" ht="23.25" x14ac:dyDescent="0.25">
      <c r="A42" s="160"/>
      <c r="B42" s="161" t="s">
        <v>225</v>
      </c>
      <c r="C42" s="241" t="s">
        <v>226</v>
      </c>
      <c r="D42" s="241"/>
      <c r="E42" s="241"/>
      <c r="F42" s="241"/>
      <c r="G42" s="241"/>
      <c r="H42" s="241"/>
      <c r="I42" s="241"/>
      <c r="J42" s="241"/>
      <c r="K42" s="241"/>
      <c r="L42" s="241"/>
      <c r="M42" s="241"/>
      <c r="N42" s="241"/>
      <c r="O42" s="241"/>
      <c r="P42" s="251"/>
      <c r="GO42" s="153"/>
      <c r="GP42" s="153"/>
      <c r="GQ42" s="153"/>
      <c r="GR42" s="153"/>
      <c r="GS42" s="153"/>
      <c r="GT42" s="153"/>
      <c r="GU42" s="153"/>
      <c r="GV42" s="162" t="s">
        <v>226</v>
      </c>
    </row>
    <row r="43" spans="1:206" customFormat="1" ht="22.5" x14ac:dyDescent="0.25">
      <c r="A43" s="160"/>
      <c r="B43" s="161" t="s">
        <v>209</v>
      </c>
      <c r="C43" s="241" t="s">
        <v>210</v>
      </c>
      <c r="D43" s="241"/>
      <c r="E43" s="241"/>
      <c r="F43" s="241"/>
      <c r="G43" s="241"/>
      <c r="H43" s="241"/>
      <c r="I43" s="241"/>
      <c r="J43" s="241"/>
      <c r="K43" s="241"/>
      <c r="L43" s="241"/>
      <c r="M43" s="241"/>
      <c r="N43" s="241"/>
      <c r="O43" s="241"/>
      <c r="P43" s="251"/>
      <c r="GO43" s="153"/>
      <c r="GP43" s="153"/>
      <c r="GQ43" s="153"/>
      <c r="GR43" s="153"/>
      <c r="GS43" s="153"/>
      <c r="GT43" s="153"/>
      <c r="GU43" s="153"/>
      <c r="GV43" s="162" t="s">
        <v>210</v>
      </c>
    </row>
    <row r="44" spans="1:206" customFormat="1" ht="15" x14ac:dyDescent="0.25">
      <c r="A44" s="163"/>
      <c r="B44" s="164" t="s">
        <v>86</v>
      </c>
      <c r="C44" s="250" t="s">
        <v>88</v>
      </c>
      <c r="D44" s="250"/>
      <c r="E44" s="250"/>
      <c r="F44" s="250"/>
      <c r="G44" s="250"/>
      <c r="H44" s="165" t="s">
        <v>89</v>
      </c>
      <c r="I44" s="166"/>
      <c r="J44" s="166"/>
      <c r="K44" s="234">
        <v>0.28349999999999997</v>
      </c>
      <c r="L44" s="168"/>
      <c r="M44" s="166"/>
      <c r="N44" s="168"/>
      <c r="O44" s="166"/>
      <c r="P44" s="169">
        <v>88.4</v>
      </c>
      <c r="GO44" s="153"/>
      <c r="GP44" s="153"/>
      <c r="GQ44" s="153"/>
      <c r="GR44" s="153"/>
      <c r="GS44" s="153"/>
      <c r="GT44" s="153"/>
      <c r="GU44" s="153"/>
      <c r="GW44" s="122" t="s">
        <v>88</v>
      </c>
    </row>
    <row r="45" spans="1:206" customFormat="1" ht="15" x14ac:dyDescent="0.25">
      <c r="A45" s="170"/>
      <c r="B45" s="164" t="s">
        <v>90</v>
      </c>
      <c r="C45" s="250" t="s">
        <v>91</v>
      </c>
      <c r="D45" s="250"/>
      <c r="E45" s="250"/>
      <c r="F45" s="250"/>
      <c r="G45" s="250"/>
      <c r="H45" s="165" t="s">
        <v>89</v>
      </c>
      <c r="I45" s="171">
        <v>0.7</v>
      </c>
      <c r="J45" s="177">
        <v>0.40500000000000003</v>
      </c>
      <c r="K45" s="234">
        <v>0.28349999999999997</v>
      </c>
      <c r="L45" s="172"/>
      <c r="M45" s="173"/>
      <c r="N45" s="174">
        <v>311.8</v>
      </c>
      <c r="O45" s="166"/>
      <c r="P45" s="175">
        <v>88.4</v>
      </c>
      <c r="Q45" s="176"/>
      <c r="R45" s="176"/>
      <c r="GO45" s="153"/>
      <c r="GP45" s="153"/>
      <c r="GQ45" s="153"/>
      <c r="GR45" s="153"/>
      <c r="GS45" s="153"/>
      <c r="GT45" s="153"/>
      <c r="GU45" s="153"/>
      <c r="GW45" s="122"/>
      <c r="GX45" s="122" t="s">
        <v>91</v>
      </c>
    </row>
    <row r="46" spans="1:206" customFormat="1" ht="15" x14ac:dyDescent="0.25">
      <c r="A46" s="163"/>
      <c r="B46" s="164" t="s">
        <v>92</v>
      </c>
      <c r="C46" s="250" t="s">
        <v>93</v>
      </c>
      <c r="D46" s="250"/>
      <c r="E46" s="250"/>
      <c r="F46" s="250"/>
      <c r="G46" s="250"/>
      <c r="H46" s="165"/>
      <c r="I46" s="166"/>
      <c r="J46" s="166"/>
      <c r="K46" s="166"/>
      <c r="L46" s="168"/>
      <c r="M46" s="166"/>
      <c r="N46" s="168"/>
      <c r="O46" s="166"/>
      <c r="P46" s="169">
        <v>8.16</v>
      </c>
      <c r="GO46" s="153"/>
      <c r="GP46" s="153"/>
      <c r="GQ46" s="153"/>
      <c r="GR46" s="153"/>
      <c r="GS46" s="153"/>
      <c r="GT46" s="153"/>
      <c r="GU46" s="153"/>
      <c r="GW46" s="122" t="s">
        <v>93</v>
      </c>
      <c r="GX46" s="122"/>
    </row>
    <row r="47" spans="1:206" customFormat="1" ht="15" x14ac:dyDescent="0.25">
      <c r="A47" s="163"/>
      <c r="B47" s="164"/>
      <c r="C47" s="250" t="s">
        <v>94</v>
      </c>
      <c r="D47" s="250"/>
      <c r="E47" s="250"/>
      <c r="F47" s="250"/>
      <c r="G47" s="250"/>
      <c r="H47" s="165" t="s">
        <v>89</v>
      </c>
      <c r="I47" s="166"/>
      <c r="J47" s="166"/>
      <c r="K47" s="234">
        <v>8.0999999999999996E-3</v>
      </c>
      <c r="L47" s="168"/>
      <c r="M47" s="166"/>
      <c r="N47" s="168"/>
      <c r="O47" s="166"/>
      <c r="P47" s="169">
        <v>2.88</v>
      </c>
      <c r="GO47" s="153"/>
      <c r="GP47" s="153"/>
      <c r="GQ47" s="153"/>
      <c r="GR47" s="153"/>
      <c r="GS47" s="153"/>
      <c r="GT47" s="153"/>
      <c r="GU47" s="153"/>
      <c r="GW47" s="122" t="s">
        <v>94</v>
      </c>
      <c r="GX47" s="122"/>
    </row>
    <row r="48" spans="1:206" customFormat="1" ht="15" x14ac:dyDescent="0.25">
      <c r="A48" s="170"/>
      <c r="B48" s="164" t="s">
        <v>96</v>
      </c>
      <c r="C48" s="250" t="s">
        <v>97</v>
      </c>
      <c r="D48" s="250"/>
      <c r="E48" s="250"/>
      <c r="F48" s="250"/>
      <c r="G48" s="250"/>
      <c r="H48" s="165" t="s">
        <v>95</v>
      </c>
      <c r="I48" s="167">
        <v>0.01</v>
      </c>
      <c r="J48" s="177">
        <v>0.40500000000000003</v>
      </c>
      <c r="K48" s="180">
        <v>4.0499999999999998E-3</v>
      </c>
      <c r="L48" s="172"/>
      <c r="M48" s="173"/>
      <c r="N48" s="174">
        <v>1471.44</v>
      </c>
      <c r="O48" s="166"/>
      <c r="P48" s="175">
        <v>5.96</v>
      </c>
      <c r="Q48" s="176"/>
      <c r="R48" s="176"/>
      <c r="GO48" s="153"/>
      <c r="GP48" s="153"/>
      <c r="GQ48" s="153"/>
      <c r="GR48" s="153"/>
      <c r="GS48" s="153"/>
      <c r="GT48" s="153"/>
      <c r="GU48" s="153"/>
      <c r="GW48" s="122"/>
      <c r="GX48" s="122" t="s">
        <v>97</v>
      </c>
    </row>
    <row r="49" spans="1:213" customFormat="1" ht="15" x14ac:dyDescent="0.25">
      <c r="A49" s="178"/>
      <c r="B49" s="164" t="s">
        <v>98</v>
      </c>
      <c r="C49" s="250" t="s">
        <v>99</v>
      </c>
      <c r="D49" s="250"/>
      <c r="E49" s="250"/>
      <c r="F49" s="250"/>
      <c r="G49" s="250"/>
      <c r="H49" s="165" t="s">
        <v>89</v>
      </c>
      <c r="I49" s="167">
        <v>0.01</v>
      </c>
      <c r="J49" s="177">
        <v>0.40500000000000003</v>
      </c>
      <c r="K49" s="180">
        <v>4.0499999999999998E-3</v>
      </c>
      <c r="L49" s="168"/>
      <c r="M49" s="166"/>
      <c r="N49" s="179">
        <v>406.69</v>
      </c>
      <c r="O49" s="166"/>
      <c r="P49" s="169">
        <v>1.65</v>
      </c>
      <c r="GO49" s="153"/>
      <c r="GP49" s="153"/>
      <c r="GQ49" s="153"/>
      <c r="GR49" s="153"/>
      <c r="GS49" s="153"/>
      <c r="GT49" s="153"/>
      <c r="GU49" s="153"/>
      <c r="GW49" s="122"/>
      <c r="GX49" s="122"/>
      <c r="GY49" s="122" t="s">
        <v>99</v>
      </c>
    </row>
    <row r="50" spans="1:213" customFormat="1" ht="15" x14ac:dyDescent="0.25">
      <c r="A50" s="170"/>
      <c r="B50" s="164" t="s">
        <v>100</v>
      </c>
      <c r="C50" s="250" t="s">
        <v>101</v>
      </c>
      <c r="D50" s="250"/>
      <c r="E50" s="250"/>
      <c r="F50" s="250"/>
      <c r="G50" s="250"/>
      <c r="H50" s="165" t="s">
        <v>95</v>
      </c>
      <c r="I50" s="167">
        <v>0.01</v>
      </c>
      <c r="J50" s="177">
        <v>0.40500000000000003</v>
      </c>
      <c r="K50" s="180">
        <v>4.0499999999999998E-3</v>
      </c>
      <c r="L50" s="172"/>
      <c r="M50" s="173"/>
      <c r="N50" s="174">
        <v>542.26</v>
      </c>
      <c r="O50" s="166"/>
      <c r="P50" s="175">
        <v>2.2000000000000002</v>
      </c>
      <c r="Q50" s="176"/>
      <c r="R50" s="176"/>
      <c r="GO50" s="153"/>
      <c r="GP50" s="153"/>
      <c r="GQ50" s="153"/>
      <c r="GR50" s="153"/>
      <c r="GS50" s="153"/>
      <c r="GT50" s="153"/>
      <c r="GU50" s="153"/>
      <c r="GW50" s="122"/>
      <c r="GX50" s="122" t="s">
        <v>101</v>
      </c>
      <c r="GY50" s="122"/>
    </row>
    <row r="51" spans="1:213" customFormat="1" ht="15" x14ac:dyDescent="0.25">
      <c r="A51" s="178"/>
      <c r="B51" s="164" t="s">
        <v>102</v>
      </c>
      <c r="C51" s="250" t="s">
        <v>103</v>
      </c>
      <c r="D51" s="250"/>
      <c r="E51" s="250"/>
      <c r="F51" s="250"/>
      <c r="G51" s="250"/>
      <c r="H51" s="165" t="s">
        <v>89</v>
      </c>
      <c r="I51" s="167">
        <v>0.01</v>
      </c>
      <c r="J51" s="177">
        <v>0.40500000000000003</v>
      </c>
      <c r="K51" s="180">
        <v>4.0499999999999998E-3</v>
      </c>
      <c r="L51" s="168"/>
      <c r="M51" s="166"/>
      <c r="N51" s="179">
        <v>302.76</v>
      </c>
      <c r="O51" s="166"/>
      <c r="P51" s="169">
        <v>1.23</v>
      </c>
      <c r="GO51" s="153"/>
      <c r="GP51" s="153"/>
      <c r="GQ51" s="153"/>
      <c r="GR51" s="153"/>
      <c r="GS51" s="153"/>
      <c r="GT51" s="153"/>
      <c r="GU51" s="153"/>
      <c r="GW51" s="122"/>
      <c r="GX51" s="122"/>
      <c r="GY51" s="122" t="s">
        <v>103</v>
      </c>
    </row>
    <row r="52" spans="1:213" customFormat="1" ht="15" x14ac:dyDescent="0.25">
      <c r="A52" s="163"/>
      <c r="B52" s="164" t="s">
        <v>104</v>
      </c>
      <c r="C52" s="250" t="s">
        <v>105</v>
      </c>
      <c r="D52" s="250"/>
      <c r="E52" s="250"/>
      <c r="F52" s="250"/>
      <c r="G52" s="250"/>
      <c r="H52" s="165"/>
      <c r="I52" s="166"/>
      <c r="J52" s="166"/>
      <c r="K52" s="166"/>
      <c r="L52" s="168"/>
      <c r="M52" s="166"/>
      <c r="N52" s="168"/>
      <c r="O52" s="166"/>
      <c r="P52" s="169">
        <v>0</v>
      </c>
      <c r="GO52" s="153"/>
      <c r="GP52" s="153"/>
      <c r="GQ52" s="153"/>
      <c r="GR52" s="153"/>
      <c r="GS52" s="153"/>
      <c r="GT52" s="153"/>
      <c r="GU52" s="153"/>
      <c r="GW52" s="122" t="s">
        <v>105</v>
      </c>
      <c r="GX52" s="122"/>
      <c r="GY52" s="122"/>
    </row>
    <row r="53" spans="1:213" customFormat="1" ht="15" x14ac:dyDescent="0.25">
      <c r="A53" s="170"/>
      <c r="B53" s="164" t="s">
        <v>119</v>
      </c>
      <c r="C53" s="250" t="s">
        <v>120</v>
      </c>
      <c r="D53" s="250"/>
      <c r="E53" s="250"/>
      <c r="F53" s="250"/>
      <c r="G53" s="250"/>
      <c r="H53" s="165" t="s">
        <v>121</v>
      </c>
      <c r="I53" s="180">
        <v>3.0000000000000001E-5</v>
      </c>
      <c r="J53" s="181">
        <v>0</v>
      </c>
      <c r="K53" s="181">
        <v>0</v>
      </c>
      <c r="L53" s="182">
        <v>127406</v>
      </c>
      <c r="M53" s="183">
        <v>1.21</v>
      </c>
      <c r="N53" s="174">
        <v>154161.26</v>
      </c>
      <c r="O53" s="166"/>
      <c r="P53" s="175">
        <v>0</v>
      </c>
      <c r="Q53" s="176"/>
      <c r="R53" s="176"/>
      <c r="GO53" s="153"/>
      <c r="GP53" s="153"/>
      <c r="GQ53" s="153"/>
      <c r="GR53" s="153"/>
      <c r="GS53" s="153"/>
      <c r="GT53" s="153"/>
      <c r="GU53" s="153"/>
      <c r="GW53" s="122"/>
      <c r="GX53" s="122" t="s">
        <v>120</v>
      </c>
      <c r="GY53" s="122"/>
    </row>
    <row r="54" spans="1:213" customFormat="1" ht="15" x14ac:dyDescent="0.25">
      <c r="A54" s="184"/>
      <c r="B54" s="161"/>
      <c r="C54" s="249" t="s">
        <v>106</v>
      </c>
      <c r="D54" s="249"/>
      <c r="E54" s="249"/>
      <c r="F54" s="249"/>
      <c r="G54" s="249"/>
      <c r="H54" s="155"/>
      <c r="I54" s="156"/>
      <c r="J54" s="156"/>
      <c r="K54" s="156"/>
      <c r="L54" s="158"/>
      <c r="M54" s="156"/>
      <c r="N54" s="185"/>
      <c r="O54" s="156"/>
      <c r="P54" s="186">
        <v>99.44</v>
      </c>
      <c r="Q54" s="176"/>
      <c r="R54" s="176"/>
      <c r="GO54" s="153"/>
      <c r="GP54" s="153"/>
      <c r="GQ54" s="153"/>
      <c r="GR54" s="153"/>
      <c r="GS54" s="153"/>
      <c r="GT54" s="153"/>
      <c r="GU54" s="153"/>
      <c r="GW54" s="122"/>
      <c r="GX54" s="122"/>
      <c r="GY54" s="122"/>
      <c r="GZ54" s="153" t="s">
        <v>106</v>
      </c>
    </row>
    <row r="55" spans="1:213" customFormat="1" ht="15" x14ac:dyDescent="0.25">
      <c r="A55" s="178" t="s">
        <v>107</v>
      </c>
      <c r="B55" s="164" t="s">
        <v>108</v>
      </c>
      <c r="C55" s="250" t="s">
        <v>109</v>
      </c>
      <c r="D55" s="250"/>
      <c r="E55" s="250"/>
      <c r="F55" s="250"/>
      <c r="G55" s="250"/>
      <c r="H55" s="165" t="s">
        <v>110</v>
      </c>
      <c r="I55" s="181">
        <v>2</v>
      </c>
      <c r="J55" s="166"/>
      <c r="K55" s="181">
        <v>2</v>
      </c>
      <c r="L55" s="168"/>
      <c r="M55" s="166"/>
      <c r="N55" s="168"/>
      <c r="O55" s="171">
        <v>0.3</v>
      </c>
      <c r="P55" s="169">
        <v>1.31</v>
      </c>
      <c r="GO55" s="153"/>
      <c r="GP55" s="153"/>
      <c r="GQ55" s="153"/>
      <c r="GR55" s="153"/>
      <c r="GS55" s="153"/>
      <c r="GT55" s="153"/>
      <c r="GU55" s="153"/>
      <c r="GW55" s="122"/>
      <c r="GX55" s="122"/>
      <c r="GY55" s="122"/>
      <c r="GZ55" s="153"/>
      <c r="HA55" s="122" t="s">
        <v>109</v>
      </c>
    </row>
    <row r="56" spans="1:213" customFormat="1" ht="15" x14ac:dyDescent="0.25">
      <c r="A56" s="178"/>
      <c r="B56" s="164"/>
      <c r="C56" s="250" t="s">
        <v>111</v>
      </c>
      <c r="D56" s="250"/>
      <c r="E56" s="250"/>
      <c r="F56" s="250"/>
      <c r="G56" s="250"/>
      <c r="H56" s="165"/>
      <c r="I56" s="166"/>
      <c r="J56" s="166"/>
      <c r="K56" s="166"/>
      <c r="L56" s="168"/>
      <c r="M56" s="166"/>
      <c r="N56" s="168"/>
      <c r="O56" s="166"/>
      <c r="P56" s="169">
        <v>91.28</v>
      </c>
      <c r="GO56" s="153"/>
      <c r="GP56" s="153"/>
      <c r="GQ56" s="153"/>
      <c r="GR56" s="153"/>
      <c r="GS56" s="153"/>
      <c r="GT56" s="153"/>
      <c r="GU56" s="153"/>
      <c r="GW56" s="122"/>
      <c r="GX56" s="122"/>
      <c r="GY56" s="122"/>
      <c r="GZ56" s="153"/>
      <c r="HA56" s="122"/>
      <c r="HB56" s="122" t="s">
        <v>111</v>
      </c>
    </row>
    <row r="57" spans="1:213" customFormat="1" ht="15" x14ac:dyDescent="0.25">
      <c r="A57" s="178"/>
      <c r="B57" s="164" t="s">
        <v>112</v>
      </c>
      <c r="C57" s="250" t="s">
        <v>113</v>
      </c>
      <c r="D57" s="250"/>
      <c r="E57" s="250"/>
      <c r="F57" s="250"/>
      <c r="G57" s="250"/>
      <c r="H57" s="165" t="s">
        <v>110</v>
      </c>
      <c r="I57" s="181">
        <v>97</v>
      </c>
      <c r="J57" s="166"/>
      <c r="K57" s="181">
        <v>97</v>
      </c>
      <c r="L57" s="168"/>
      <c r="M57" s="166"/>
      <c r="N57" s="168"/>
      <c r="O57" s="166"/>
      <c r="P57" s="169">
        <v>88.54</v>
      </c>
      <c r="GO57" s="153"/>
      <c r="GP57" s="153"/>
      <c r="GQ57" s="153"/>
      <c r="GR57" s="153"/>
      <c r="GS57" s="153"/>
      <c r="GT57" s="153"/>
      <c r="GU57" s="153"/>
      <c r="GW57" s="122"/>
      <c r="GX57" s="122"/>
      <c r="GY57" s="122"/>
      <c r="GZ57" s="153"/>
      <c r="HA57" s="122"/>
      <c r="HB57" s="122" t="s">
        <v>113</v>
      </c>
    </row>
    <row r="58" spans="1:213" customFormat="1" ht="15" x14ac:dyDescent="0.25">
      <c r="A58" s="178"/>
      <c r="B58" s="164" t="s">
        <v>114</v>
      </c>
      <c r="C58" s="250" t="s">
        <v>115</v>
      </c>
      <c r="D58" s="250"/>
      <c r="E58" s="250"/>
      <c r="F58" s="250"/>
      <c r="G58" s="250"/>
      <c r="H58" s="165" t="s">
        <v>110</v>
      </c>
      <c r="I58" s="181">
        <v>51</v>
      </c>
      <c r="J58" s="166"/>
      <c r="K58" s="181">
        <v>51</v>
      </c>
      <c r="L58" s="168"/>
      <c r="M58" s="166"/>
      <c r="N58" s="168"/>
      <c r="O58" s="166"/>
      <c r="P58" s="169">
        <v>46.55</v>
      </c>
      <c r="GO58" s="153"/>
      <c r="GP58" s="153"/>
      <c r="GQ58" s="153"/>
      <c r="GR58" s="153"/>
      <c r="GS58" s="153"/>
      <c r="GT58" s="153"/>
      <c r="GU58" s="153"/>
      <c r="GW58" s="122"/>
      <c r="GX58" s="122"/>
      <c r="GY58" s="122"/>
      <c r="GZ58" s="153"/>
      <c r="HA58" s="122"/>
      <c r="HB58" s="122" t="s">
        <v>115</v>
      </c>
    </row>
    <row r="59" spans="1:213" customFormat="1" ht="15" x14ac:dyDescent="0.25">
      <c r="A59" s="187"/>
      <c r="B59" s="227"/>
      <c r="C59" s="249" t="s">
        <v>116</v>
      </c>
      <c r="D59" s="249"/>
      <c r="E59" s="249"/>
      <c r="F59" s="249"/>
      <c r="G59" s="249"/>
      <c r="H59" s="155"/>
      <c r="I59" s="156"/>
      <c r="J59" s="156"/>
      <c r="K59" s="156"/>
      <c r="L59" s="158"/>
      <c r="M59" s="156"/>
      <c r="N59" s="188">
        <v>235.84</v>
      </c>
      <c r="O59" s="156"/>
      <c r="P59" s="189">
        <v>235.84</v>
      </c>
      <c r="GO59" s="153"/>
      <c r="GP59" s="153"/>
      <c r="GQ59" s="153"/>
      <c r="GR59" s="153"/>
      <c r="GS59" s="153"/>
      <c r="GT59" s="153"/>
      <c r="GU59" s="153"/>
      <c r="GW59" s="122"/>
      <c r="GX59" s="122"/>
      <c r="GY59" s="122"/>
      <c r="GZ59" s="153"/>
      <c r="HA59" s="122"/>
      <c r="HB59" s="122"/>
      <c r="HC59" s="153" t="s">
        <v>116</v>
      </c>
    </row>
    <row r="60" spans="1:213" customFormat="1" ht="0.75" customHeight="1" x14ac:dyDescent="0.25">
      <c r="A60" s="190"/>
      <c r="B60" s="191"/>
      <c r="C60" s="191"/>
      <c r="D60" s="191"/>
      <c r="E60" s="191"/>
      <c r="F60" s="191"/>
      <c r="G60" s="191"/>
      <c r="H60" s="192"/>
      <c r="I60" s="193"/>
      <c r="J60" s="193"/>
      <c r="K60" s="193"/>
      <c r="L60" s="194"/>
      <c r="M60" s="193"/>
      <c r="N60" s="194"/>
      <c r="O60" s="193"/>
      <c r="P60" s="195"/>
      <c r="GO60" s="153"/>
      <c r="GP60" s="153"/>
      <c r="GQ60" s="153"/>
      <c r="GR60" s="153"/>
      <c r="GS60" s="153"/>
      <c r="GT60" s="153"/>
      <c r="GU60" s="153"/>
      <c r="GW60" s="122"/>
      <c r="GX60" s="122"/>
      <c r="GY60" s="122"/>
      <c r="GZ60" s="153"/>
      <c r="HA60" s="122"/>
      <c r="HB60" s="122"/>
      <c r="HC60" s="153"/>
    </row>
    <row r="61" spans="1:213" customFormat="1" ht="15" x14ac:dyDescent="0.25">
      <c r="A61" s="184"/>
      <c r="B61" s="203"/>
      <c r="C61" s="246" t="s">
        <v>195</v>
      </c>
      <c r="D61" s="246"/>
      <c r="E61" s="246"/>
      <c r="F61" s="246"/>
      <c r="G61" s="246"/>
      <c r="H61" s="246"/>
      <c r="I61" s="246"/>
      <c r="J61" s="246"/>
      <c r="K61" s="246"/>
      <c r="L61" s="246"/>
      <c r="M61" s="246"/>
      <c r="N61" s="246"/>
      <c r="O61" s="246"/>
      <c r="P61" s="204"/>
      <c r="Q61" s="205"/>
      <c r="R61" s="206"/>
      <c r="GO61" s="153"/>
      <c r="GP61" s="153"/>
      <c r="GQ61" s="153"/>
      <c r="GR61" s="153"/>
      <c r="GS61" s="153"/>
      <c r="GT61" s="153"/>
      <c r="GU61" s="153"/>
      <c r="GW61" s="122"/>
      <c r="GX61" s="122"/>
      <c r="GY61" s="122"/>
      <c r="GZ61" s="153"/>
      <c r="HA61" s="122"/>
      <c r="HB61" s="122"/>
      <c r="HC61" s="153"/>
      <c r="HD61" s="153" t="s">
        <v>195</v>
      </c>
    </row>
    <row r="62" spans="1:213" customFormat="1" ht="15" x14ac:dyDescent="0.25">
      <c r="A62" s="184"/>
      <c r="B62" s="161"/>
      <c r="C62" s="248" t="s">
        <v>122</v>
      </c>
      <c r="D62" s="248"/>
      <c r="E62" s="248"/>
      <c r="F62" s="248"/>
      <c r="G62" s="248"/>
      <c r="H62" s="248"/>
      <c r="I62" s="248"/>
      <c r="J62" s="248"/>
      <c r="K62" s="248"/>
      <c r="L62" s="248"/>
      <c r="M62" s="248"/>
      <c r="N62" s="248"/>
      <c r="O62" s="248"/>
      <c r="P62" s="207">
        <v>100.75</v>
      </c>
      <c r="GO62" s="153"/>
      <c r="GP62" s="153"/>
      <c r="GQ62" s="153"/>
      <c r="GR62" s="153"/>
      <c r="GS62" s="153"/>
      <c r="GT62" s="153"/>
      <c r="GU62" s="153"/>
      <c r="GW62" s="122"/>
      <c r="GX62" s="122"/>
      <c r="GY62" s="122"/>
      <c r="GZ62" s="153"/>
      <c r="HA62" s="122"/>
      <c r="HB62" s="122"/>
      <c r="HC62" s="153"/>
      <c r="HD62" s="153"/>
      <c r="HE62" s="162" t="s">
        <v>122</v>
      </c>
    </row>
    <row r="63" spans="1:213" customFormat="1" ht="15" x14ac:dyDescent="0.25">
      <c r="A63" s="184"/>
      <c r="B63" s="161"/>
      <c r="C63" s="248" t="s">
        <v>123</v>
      </c>
      <c r="D63" s="248"/>
      <c r="E63" s="248"/>
      <c r="F63" s="248"/>
      <c r="G63" s="248"/>
      <c r="H63" s="248"/>
      <c r="I63" s="248"/>
      <c r="J63" s="248"/>
      <c r="K63" s="248"/>
      <c r="L63" s="248"/>
      <c r="M63" s="248"/>
      <c r="N63" s="248"/>
      <c r="O63" s="248"/>
      <c r="P63" s="209"/>
      <c r="GO63" s="153"/>
      <c r="GP63" s="153"/>
      <c r="GQ63" s="153"/>
      <c r="GR63" s="153"/>
      <c r="GS63" s="153"/>
      <c r="GT63" s="153"/>
      <c r="GU63" s="153"/>
      <c r="GW63" s="122"/>
      <c r="GX63" s="122"/>
      <c r="GY63" s="122"/>
      <c r="GZ63" s="153"/>
      <c r="HA63" s="122"/>
      <c r="HB63" s="122"/>
      <c r="HC63" s="153"/>
      <c r="HD63" s="153"/>
      <c r="HE63" s="162" t="s">
        <v>123</v>
      </c>
    </row>
    <row r="64" spans="1:213" customFormat="1" ht="15" x14ac:dyDescent="0.25">
      <c r="A64" s="184"/>
      <c r="B64" s="161"/>
      <c r="C64" s="248" t="s">
        <v>124</v>
      </c>
      <c r="D64" s="248"/>
      <c r="E64" s="248"/>
      <c r="F64" s="248"/>
      <c r="G64" s="248"/>
      <c r="H64" s="248"/>
      <c r="I64" s="248"/>
      <c r="J64" s="248"/>
      <c r="K64" s="248"/>
      <c r="L64" s="248"/>
      <c r="M64" s="248"/>
      <c r="N64" s="248"/>
      <c r="O64" s="248"/>
      <c r="P64" s="207">
        <v>88.4</v>
      </c>
      <c r="GO64" s="153"/>
      <c r="GP64" s="153"/>
      <c r="GQ64" s="153"/>
      <c r="GR64" s="153"/>
      <c r="GS64" s="153"/>
      <c r="GT64" s="153"/>
      <c r="GU64" s="153"/>
      <c r="GW64" s="122"/>
      <c r="GX64" s="122"/>
      <c r="GY64" s="122"/>
      <c r="GZ64" s="153"/>
      <c r="HA64" s="122"/>
      <c r="HB64" s="122"/>
      <c r="HC64" s="153"/>
      <c r="HD64" s="153"/>
      <c r="HE64" s="162" t="s">
        <v>124</v>
      </c>
    </row>
    <row r="65" spans="1:215" customFormat="1" ht="15" x14ac:dyDescent="0.25">
      <c r="A65" s="184"/>
      <c r="B65" s="161"/>
      <c r="C65" s="248" t="s">
        <v>125</v>
      </c>
      <c r="D65" s="248"/>
      <c r="E65" s="248"/>
      <c r="F65" s="248"/>
      <c r="G65" s="248"/>
      <c r="H65" s="248"/>
      <c r="I65" s="248"/>
      <c r="J65" s="248"/>
      <c r="K65" s="248"/>
      <c r="L65" s="248"/>
      <c r="M65" s="248"/>
      <c r="N65" s="248"/>
      <c r="O65" s="248"/>
      <c r="P65" s="207">
        <v>8.16</v>
      </c>
      <c r="GO65" s="153"/>
      <c r="GP65" s="153"/>
      <c r="GQ65" s="153"/>
      <c r="GR65" s="153"/>
      <c r="GS65" s="153"/>
      <c r="GT65" s="153"/>
      <c r="GU65" s="153"/>
      <c r="GW65" s="122"/>
      <c r="GX65" s="122"/>
      <c r="GY65" s="122"/>
      <c r="GZ65" s="153"/>
      <c r="HA65" s="122"/>
      <c r="HB65" s="122"/>
      <c r="HC65" s="153"/>
      <c r="HD65" s="153"/>
      <c r="HE65" s="162" t="s">
        <v>125</v>
      </c>
    </row>
    <row r="66" spans="1:215" customFormat="1" ht="15" x14ac:dyDescent="0.25">
      <c r="A66" s="184"/>
      <c r="B66" s="161"/>
      <c r="C66" s="248" t="s">
        <v>126</v>
      </c>
      <c r="D66" s="248"/>
      <c r="E66" s="248"/>
      <c r="F66" s="248"/>
      <c r="G66" s="248"/>
      <c r="H66" s="248"/>
      <c r="I66" s="248"/>
      <c r="J66" s="248"/>
      <c r="K66" s="248"/>
      <c r="L66" s="248"/>
      <c r="M66" s="248"/>
      <c r="N66" s="248"/>
      <c r="O66" s="248"/>
      <c r="P66" s="207">
        <v>2.88</v>
      </c>
      <c r="GO66" s="153"/>
      <c r="GP66" s="153"/>
      <c r="GQ66" s="153"/>
      <c r="GR66" s="153"/>
      <c r="GS66" s="153"/>
      <c r="GT66" s="153"/>
      <c r="GU66" s="153"/>
      <c r="GW66" s="122"/>
      <c r="GX66" s="122"/>
      <c r="GY66" s="122"/>
      <c r="GZ66" s="153"/>
      <c r="HA66" s="122"/>
      <c r="HB66" s="122"/>
      <c r="HC66" s="153"/>
      <c r="HD66" s="153"/>
      <c r="HE66" s="162" t="s">
        <v>126</v>
      </c>
    </row>
    <row r="67" spans="1:215" customFormat="1" ht="15" x14ac:dyDescent="0.25">
      <c r="A67" s="184"/>
      <c r="B67" s="161"/>
      <c r="C67" s="248" t="s">
        <v>127</v>
      </c>
      <c r="D67" s="248"/>
      <c r="E67" s="248"/>
      <c r="F67" s="248"/>
      <c r="G67" s="248"/>
      <c r="H67" s="248"/>
      <c r="I67" s="248"/>
      <c r="J67" s="248"/>
      <c r="K67" s="248"/>
      <c r="L67" s="248"/>
      <c r="M67" s="248"/>
      <c r="N67" s="248"/>
      <c r="O67" s="248"/>
      <c r="P67" s="207">
        <v>1.31</v>
      </c>
      <c r="GO67" s="153"/>
      <c r="GP67" s="153"/>
      <c r="GQ67" s="153"/>
      <c r="GR67" s="153"/>
      <c r="GS67" s="153"/>
      <c r="GT67" s="153"/>
      <c r="GU67" s="153"/>
      <c r="GW67" s="122"/>
      <c r="GX67" s="122"/>
      <c r="GY67" s="122"/>
      <c r="GZ67" s="153"/>
      <c r="HA67" s="122"/>
      <c r="HB67" s="122"/>
      <c r="HC67" s="153"/>
      <c r="HD67" s="153"/>
      <c r="HE67" s="162" t="s">
        <v>127</v>
      </c>
    </row>
    <row r="68" spans="1:215" customFormat="1" ht="15" x14ac:dyDescent="0.25">
      <c r="A68" s="184"/>
      <c r="B68" s="161"/>
      <c r="C68" s="248" t="s">
        <v>128</v>
      </c>
      <c r="D68" s="248"/>
      <c r="E68" s="248"/>
      <c r="F68" s="248"/>
      <c r="G68" s="248"/>
      <c r="H68" s="248"/>
      <c r="I68" s="248"/>
      <c r="J68" s="248"/>
      <c r="K68" s="248"/>
      <c r="L68" s="248"/>
      <c r="M68" s="248"/>
      <c r="N68" s="248"/>
      <c r="O68" s="248"/>
      <c r="P68" s="207">
        <v>235.84</v>
      </c>
      <c r="GO68" s="153"/>
      <c r="GP68" s="153"/>
      <c r="GQ68" s="153"/>
      <c r="GR68" s="153"/>
      <c r="GS68" s="153"/>
      <c r="GT68" s="153"/>
      <c r="GU68" s="153"/>
      <c r="GW68" s="122"/>
      <c r="GX68" s="122"/>
      <c r="GY68" s="122"/>
      <c r="GZ68" s="153"/>
      <c r="HA68" s="122"/>
      <c r="HB68" s="122"/>
      <c r="HC68" s="153"/>
      <c r="HD68" s="153"/>
      <c r="HE68" s="162" t="s">
        <v>128</v>
      </c>
    </row>
    <row r="69" spans="1:215" customFormat="1" ht="15" x14ac:dyDescent="0.25">
      <c r="A69" s="184"/>
      <c r="B69" s="161"/>
      <c r="C69" s="248" t="s">
        <v>123</v>
      </c>
      <c r="D69" s="248"/>
      <c r="E69" s="248"/>
      <c r="F69" s="248"/>
      <c r="G69" s="248"/>
      <c r="H69" s="248"/>
      <c r="I69" s="248"/>
      <c r="J69" s="248"/>
      <c r="K69" s="248"/>
      <c r="L69" s="248"/>
      <c r="M69" s="248"/>
      <c r="N69" s="248"/>
      <c r="O69" s="248"/>
      <c r="P69" s="209"/>
      <c r="GO69" s="153"/>
      <c r="GP69" s="153"/>
      <c r="GQ69" s="153"/>
      <c r="GR69" s="153"/>
      <c r="GS69" s="153"/>
      <c r="GT69" s="153"/>
      <c r="GU69" s="153"/>
      <c r="GW69" s="122"/>
      <c r="GX69" s="122"/>
      <c r="GY69" s="122"/>
      <c r="GZ69" s="153"/>
      <c r="HA69" s="122"/>
      <c r="HB69" s="122"/>
      <c r="HC69" s="153"/>
      <c r="HD69" s="153"/>
      <c r="HE69" s="162" t="s">
        <v>123</v>
      </c>
    </row>
    <row r="70" spans="1:215" customFormat="1" ht="15" x14ac:dyDescent="0.25">
      <c r="A70" s="184"/>
      <c r="B70" s="161"/>
      <c r="C70" s="248" t="s">
        <v>129</v>
      </c>
      <c r="D70" s="248"/>
      <c r="E70" s="248"/>
      <c r="F70" s="248"/>
      <c r="G70" s="248"/>
      <c r="H70" s="248"/>
      <c r="I70" s="248"/>
      <c r="J70" s="248"/>
      <c r="K70" s="248"/>
      <c r="L70" s="248"/>
      <c r="M70" s="248"/>
      <c r="N70" s="248"/>
      <c r="O70" s="248"/>
      <c r="P70" s="207">
        <v>88.4</v>
      </c>
      <c r="GO70" s="153"/>
      <c r="GP70" s="153"/>
      <c r="GQ70" s="153"/>
      <c r="GR70" s="153"/>
      <c r="GS70" s="153"/>
      <c r="GT70" s="153"/>
      <c r="GU70" s="153"/>
      <c r="GW70" s="122"/>
      <c r="GX70" s="122"/>
      <c r="GY70" s="122"/>
      <c r="GZ70" s="153"/>
      <c r="HA70" s="122"/>
      <c r="HB70" s="122"/>
      <c r="HC70" s="153"/>
      <c r="HD70" s="153"/>
      <c r="HE70" s="162" t="s">
        <v>129</v>
      </c>
    </row>
    <row r="71" spans="1:215" customFormat="1" ht="15" x14ac:dyDescent="0.25">
      <c r="A71" s="184"/>
      <c r="B71" s="161"/>
      <c r="C71" s="248" t="s">
        <v>130</v>
      </c>
      <c r="D71" s="248"/>
      <c r="E71" s="248"/>
      <c r="F71" s="248"/>
      <c r="G71" s="248"/>
      <c r="H71" s="248"/>
      <c r="I71" s="248"/>
      <c r="J71" s="248"/>
      <c r="K71" s="248"/>
      <c r="L71" s="248"/>
      <c r="M71" s="248"/>
      <c r="N71" s="248"/>
      <c r="O71" s="248"/>
      <c r="P71" s="207">
        <v>8.16</v>
      </c>
      <c r="GO71" s="153"/>
      <c r="GP71" s="153"/>
      <c r="GQ71" s="153"/>
      <c r="GR71" s="153"/>
      <c r="GS71" s="153"/>
      <c r="GT71" s="153"/>
      <c r="GU71" s="153"/>
      <c r="GW71" s="122"/>
      <c r="GX71" s="122"/>
      <c r="GY71" s="122"/>
      <c r="GZ71" s="153"/>
      <c r="HA71" s="122"/>
      <c r="HB71" s="122"/>
      <c r="HC71" s="153"/>
      <c r="HD71" s="153"/>
      <c r="HE71" s="162" t="s">
        <v>130</v>
      </c>
    </row>
    <row r="72" spans="1:215" customFormat="1" ht="15" x14ac:dyDescent="0.25">
      <c r="A72" s="184"/>
      <c r="B72" s="161"/>
      <c r="C72" s="248" t="s">
        <v>131</v>
      </c>
      <c r="D72" s="248"/>
      <c r="E72" s="248"/>
      <c r="F72" s="248"/>
      <c r="G72" s="248"/>
      <c r="H72" s="248"/>
      <c r="I72" s="248"/>
      <c r="J72" s="248"/>
      <c r="K72" s="248"/>
      <c r="L72" s="248"/>
      <c r="M72" s="248"/>
      <c r="N72" s="248"/>
      <c r="O72" s="248"/>
      <c r="P72" s="207">
        <v>2.88</v>
      </c>
      <c r="GO72" s="153"/>
      <c r="GP72" s="153"/>
      <c r="GQ72" s="153"/>
      <c r="GR72" s="153"/>
      <c r="GS72" s="153"/>
      <c r="GT72" s="153"/>
      <c r="GU72" s="153"/>
      <c r="GW72" s="122"/>
      <c r="GX72" s="122"/>
      <c r="GY72" s="122"/>
      <c r="GZ72" s="153"/>
      <c r="HA72" s="122"/>
      <c r="HB72" s="122"/>
      <c r="HC72" s="153"/>
      <c r="HD72" s="153"/>
      <c r="HE72" s="162" t="s">
        <v>131</v>
      </c>
    </row>
    <row r="73" spans="1:215" customFormat="1" ht="15" x14ac:dyDescent="0.25">
      <c r="A73" s="184"/>
      <c r="B73" s="161"/>
      <c r="C73" s="248" t="s">
        <v>132</v>
      </c>
      <c r="D73" s="248"/>
      <c r="E73" s="248"/>
      <c r="F73" s="248"/>
      <c r="G73" s="248"/>
      <c r="H73" s="248"/>
      <c r="I73" s="248"/>
      <c r="J73" s="248"/>
      <c r="K73" s="248"/>
      <c r="L73" s="248"/>
      <c r="M73" s="248"/>
      <c r="N73" s="248"/>
      <c r="O73" s="248"/>
      <c r="P73" s="207">
        <v>1.31</v>
      </c>
      <c r="GO73" s="153"/>
      <c r="GP73" s="153"/>
      <c r="GQ73" s="153"/>
      <c r="GR73" s="153"/>
      <c r="GS73" s="153"/>
      <c r="GT73" s="153"/>
      <c r="GU73" s="153"/>
      <c r="GW73" s="122"/>
      <c r="GX73" s="122"/>
      <c r="GY73" s="122"/>
      <c r="GZ73" s="153"/>
      <c r="HA73" s="122"/>
      <c r="HB73" s="122"/>
      <c r="HC73" s="153"/>
      <c r="HD73" s="153"/>
      <c r="HE73" s="162" t="s">
        <v>132</v>
      </c>
    </row>
    <row r="74" spans="1:215" customFormat="1" ht="15" x14ac:dyDescent="0.25">
      <c r="A74" s="184"/>
      <c r="B74" s="161"/>
      <c r="C74" s="248" t="s">
        <v>133</v>
      </c>
      <c r="D74" s="248"/>
      <c r="E74" s="248"/>
      <c r="F74" s="248"/>
      <c r="G74" s="248"/>
      <c r="H74" s="248"/>
      <c r="I74" s="248"/>
      <c r="J74" s="248"/>
      <c r="K74" s="248"/>
      <c r="L74" s="248"/>
      <c r="M74" s="248"/>
      <c r="N74" s="248"/>
      <c r="O74" s="248"/>
      <c r="P74" s="207">
        <v>88.54</v>
      </c>
      <c r="GO74" s="153"/>
      <c r="GP74" s="153"/>
      <c r="GQ74" s="153"/>
      <c r="GR74" s="153"/>
      <c r="GS74" s="153"/>
      <c r="GT74" s="153"/>
      <c r="GU74" s="153"/>
      <c r="GW74" s="122"/>
      <c r="GX74" s="122"/>
      <c r="GY74" s="122"/>
      <c r="GZ74" s="153"/>
      <c r="HA74" s="122"/>
      <c r="HB74" s="122"/>
      <c r="HC74" s="153"/>
      <c r="HD74" s="153"/>
      <c r="HE74" s="162" t="s">
        <v>133</v>
      </c>
    </row>
    <row r="75" spans="1:215" customFormat="1" ht="15" x14ac:dyDescent="0.25">
      <c r="A75" s="184"/>
      <c r="B75" s="161"/>
      <c r="C75" s="248" t="s">
        <v>134</v>
      </c>
      <c r="D75" s="248"/>
      <c r="E75" s="248"/>
      <c r="F75" s="248"/>
      <c r="G75" s="248"/>
      <c r="H75" s="248"/>
      <c r="I75" s="248"/>
      <c r="J75" s="248"/>
      <c r="K75" s="248"/>
      <c r="L75" s="248"/>
      <c r="M75" s="248"/>
      <c r="N75" s="248"/>
      <c r="O75" s="248"/>
      <c r="P75" s="207">
        <v>46.55</v>
      </c>
      <c r="GO75" s="153"/>
      <c r="GP75" s="153"/>
      <c r="GQ75" s="153"/>
      <c r="GR75" s="153"/>
      <c r="GS75" s="153"/>
      <c r="GT75" s="153"/>
      <c r="GU75" s="153"/>
      <c r="GW75" s="122"/>
      <c r="GX75" s="122"/>
      <c r="GY75" s="122"/>
      <c r="GZ75" s="153"/>
      <c r="HA75" s="122"/>
      <c r="HB75" s="122"/>
      <c r="HC75" s="153"/>
      <c r="HD75" s="153"/>
      <c r="HE75" s="162" t="s">
        <v>134</v>
      </c>
    </row>
    <row r="76" spans="1:215" customFormat="1" ht="15" x14ac:dyDescent="0.25">
      <c r="A76" s="184"/>
      <c r="B76" s="161"/>
      <c r="C76" s="248" t="s">
        <v>135</v>
      </c>
      <c r="D76" s="248"/>
      <c r="E76" s="248"/>
      <c r="F76" s="248"/>
      <c r="G76" s="248"/>
      <c r="H76" s="248"/>
      <c r="I76" s="248"/>
      <c r="J76" s="248"/>
      <c r="K76" s="248"/>
      <c r="L76" s="248"/>
      <c r="M76" s="248"/>
      <c r="N76" s="248"/>
      <c r="O76" s="248"/>
      <c r="P76" s="207">
        <v>91.28</v>
      </c>
      <c r="GO76" s="153"/>
      <c r="GP76" s="153"/>
      <c r="GQ76" s="153"/>
      <c r="GR76" s="153"/>
      <c r="GS76" s="153"/>
      <c r="GT76" s="153"/>
      <c r="GU76" s="153"/>
      <c r="GW76" s="122"/>
      <c r="GX76" s="122"/>
      <c r="GY76" s="122"/>
      <c r="GZ76" s="153"/>
      <c r="HA76" s="122"/>
      <c r="HB76" s="122"/>
      <c r="HC76" s="153"/>
      <c r="HD76" s="153"/>
      <c r="HE76" s="162" t="s">
        <v>135</v>
      </c>
    </row>
    <row r="77" spans="1:215" customFormat="1" ht="15" x14ac:dyDescent="0.25">
      <c r="A77" s="184"/>
      <c r="B77" s="161"/>
      <c r="C77" s="248" t="s">
        <v>136</v>
      </c>
      <c r="D77" s="248"/>
      <c r="E77" s="248"/>
      <c r="F77" s="248"/>
      <c r="G77" s="248"/>
      <c r="H77" s="248"/>
      <c r="I77" s="248"/>
      <c r="J77" s="248"/>
      <c r="K77" s="248"/>
      <c r="L77" s="248"/>
      <c r="M77" s="248"/>
      <c r="N77" s="248"/>
      <c r="O77" s="248"/>
      <c r="P77" s="207">
        <v>88.54</v>
      </c>
      <c r="GO77" s="153"/>
      <c r="GP77" s="153"/>
      <c r="GQ77" s="153"/>
      <c r="GR77" s="153"/>
      <c r="GS77" s="153"/>
      <c r="GT77" s="153"/>
      <c r="GU77" s="153"/>
      <c r="GW77" s="122"/>
      <c r="GX77" s="122"/>
      <c r="GY77" s="122"/>
      <c r="GZ77" s="153"/>
      <c r="HA77" s="122"/>
      <c r="HB77" s="122"/>
      <c r="HC77" s="153"/>
      <c r="HD77" s="153"/>
      <c r="HE77" s="162" t="s">
        <v>136</v>
      </c>
    </row>
    <row r="78" spans="1:215" customFormat="1" ht="15" x14ac:dyDescent="0.25">
      <c r="A78" s="184"/>
      <c r="B78" s="161"/>
      <c r="C78" s="248" t="s">
        <v>137</v>
      </c>
      <c r="D78" s="248"/>
      <c r="E78" s="248"/>
      <c r="F78" s="248"/>
      <c r="G78" s="248"/>
      <c r="H78" s="248"/>
      <c r="I78" s="248"/>
      <c r="J78" s="248"/>
      <c r="K78" s="248"/>
      <c r="L78" s="248"/>
      <c r="M78" s="248"/>
      <c r="N78" s="248"/>
      <c r="O78" s="248"/>
      <c r="P78" s="207">
        <v>46.55</v>
      </c>
      <c r="GO78" s="153"/>
      <c r="GP78" s="153"/>
      <c r="GQ78" s="153"/>
      <c r="GR78" s="153"/>
      <c r="GS78" s="153"/>
      <c r="GT78" s="153"/>
      <c r="GU78" s="153"/>
      <c r="GW78" s="122"/>
      <c r="GX78" s="122"/>
      <c r="GY78" s="122"/>
      <c r="GZ78" s="153"/>
      <c r="HA78" s="122"/>
      <c r="HB78" s="122"/>
      <c r="HC78" s="153"/>
      <c r="HD78" s="153"/>
      <c r="HE78" s="162" t="s">
        <v>137</v>
      </c>
    </row>
    <row r="79" spans="1:215" customFormat="1" ht="15" x14ac:dyDescent="0.25">
      <c r="A79" s="184"/>
      <c r="B79" s="203"/>
      <c r="C79" s="246" t="s">
        <v>196</v>
      </c>
      <c r="D79" s="246"/>
      <c r="E79" s="246"/>
      <c r="F79" s="246"/>
      <c r="G79" s="246"/>
      <c r="H79" s="246"/>
      <c r="I79" s="246"/>
      <c r="J79" s="246"/>
      <c r="K79" s="246"/>
      <c r="L79" s="246"/>
      <c r="M79" s="246"/>
      <c r="N79" s="246"/>
      <c r="O79" s="246"/>
      <c r="P79" s="210">
        <v>235.84</v>
      </c>
      <c r="Q79" s="235"/>
      <c r="R79" s="202"/>
      <c r="GO79" s="153"/>
      <c r="GP79" s="153"/>
      <c r="GQ79" s="153"/>
      <c r="GR79" s="153"/>
      <c r="GS79" s="153"/>
      <c r="GT79" s="153"/>
      <c r="GU79" s="153"/>
      <c r="GW79" s="122"/>
      <c r="GX79" s="122"/>
      <c r="GY79" s="122"/>
      <c r="GZ79" s="153"/>
      <c r="HA79" s="122"/>
      <c r="HB79" s="122"/>
      <c r="HC79" s="153"/>
      <c r="HD79" s="153"/>
      <c r="HF79" s="153" t="s">
        <v>196</v>
      </c>
    </row>
    <row r="80" spans="1:215" customFormat="1" ht="15" x14ac:dyDescent="0.25">
      <c r="A80" s="184"/>
      <c r="B80" s="203"/>
      <c r="C80" s="246" t="s">
        <v>138</v>
      </c>
      <c r="D80" s="246"/>
      <c r="E80" s="246"/>
      <c r="F80" s="246"/>
      <c r="G80" s="246"/>
      <c r="H80" s="246"/>
      <c r="I80" s="246"/>
      <c r="J80" s="246"/>
      <c r="K80" s="246"/>
      <c r="L80" s="246"/>
      <c r="M80" s="246"/>
      <c r="N80" s="246"/>
      <c r="O80" s="246"/>
      <c r="P80" s="211"/>
      <c r="Q80" s="201"/>
      <c r="R80" s="202"/>
      <c r="GO80" s="153"/>
      <c r="GP80" s="153"/>
      <c r="GQ80" s="153"/>
      <c r="GR80" s="153"/>
      <c r="GS80" s="153"/>
      <c r="GT80" s="153"/>
      <c r="GU80" s="153"/>
      <c r="GW80" s="122"/>
      <c r="GX80" s="122"/>
      <c r="GY80" s="122"/>
      <c r="GZ80" s="153"/>
      <c r="HA80" s="122"/>
      <c r="HB80" s="122"/>
      <c r="HC80" s="153"/>
      <c r="HD80" s="153"/>
      <c r="HF80" s="153"/>
      <c r="HG80" s="153" t="s">
        <v>138</v>
      </c>
    </row>
    <row r="81" spans="1:218" customFormat="1" ht="15" x14ac:dyDescent="0.25">
      <c r="A81" s="184"/>
      <c r="B81" s="203"/>
      <c r="C81" s="247" t="s">
        <v>139</v>
      </c>
      <c r="D81" s="247"/>
      <c r="E81" s="247"/>
      <c r="F81" s="247"/>
      <c r="G81" s="247"/>
      <c r="H81" s="247"/>
      <c r="I81" s="247"/>
      <c r="J81" s="247"/>
      <c r="K81" s="236">
        <v>0.28349999999999997</v>
      </c>
      <c r="L81" s="247"/>
      <c r="M81" s="247"/>
      <c r="N81" s="247"/>
      <c r="O81" s="247"/>
      <c r="P81" s="209"/>
      <c r="Q81" s="201"/>
      <c r="R81" s="202"/>
      <c r="GO81" s="153"/>
      <c r="GP81" s="153"/>
      <c r="GQ81" s="153"/>
      <c r="GR81" s="153"/>
      <c r="GS81" s="153"/>
      <c r="GT81" s="153"/>
      <c r="GU81" s="153"/>
      <c r="GW81" s="122"/>
      <c r="GX81" s="122"/>
      <c r="GY81" s="122"/>
      <c r="GZ81" s="153"/>
      <c r="HA81" s="122"/>
      <c r="HB81" s="122"/>
      <c r="HC81" s="153"/>
      <c r="HD81" s="153"/>
      <c r="HF81" s="153"/>
      <c r="HG81" s="153"/>
      <c r="HH81" s="162" t="s">
        <v>139</v>
      </c>
    </row>
    <row r="82" spans="1:218" customFormat="1" ht="15" x14ac:dyDescent="0.25">
      <c r="A82" s="184"/>
      <c r="B82" s="203"/>
      <c r="C82" s="247" t="s">
        <v>140</v>
      </c>
      <c r="D82" s="247"/>
      <c r="E82" s="247"/>
      <c r="F82" s="247"/>
      <c r="G82" s="247"/>
      <c r="H82" s="247"/>
      <c r="I82" s="247"/>
      <c r="J82" s="247"/>
      <c r="K82" s="236">
        <v>8.0999999999999996E-3</v>
      </c>
      <c r="L82" s="247"/>
      <c r="M82" s="247"/>
      <c r="N82" s="247"/>
      <c r="O82" s="247"/>
      <c r="P82" s="209"/>
      <c r="Q82" s="201"/>
      <c r="R82" s="202"/>
      <c r="GO82" s="153"/>
      <c r="GP82" s="153"/>
      <c r="GQ82" s="153"/>
      <c r="GR82" s="153"/>
      <c r="GS82" s="153"/>
      <c r="GT82" s="153"/>
      <c r="GU82" s="153"/>
      <c r="GW82" s="122"/>
      <c r="GX82" s="122"/>
      <c r="GY82" s="122"/>
      <c r="GZ82" s="153"/>
      <c r="HA82" s="122"/>
      <c r="HB82" s="122"/>
      <c r="HC82" s="153"/>
      <c r="HD82" s="153"/>
      <c r="HF82" s="153"/>
      <c r="HG82" s="153"/>
      <c r="HH82" s="162" t="s">
        <v>140</v>
      </c>
    </row>
    <row r="83" spans="1:218" customFormat="1" ht="0.75" customHeight="1" x14ac:dyDescent="0.25">
      <c r="A83" s="196"/>
      <c r="B83" s="197"/>
      <c r="C83" s="198"/>
      <c r="D83" s="198"/>
      <c r="E83" s="198"/>
      <c r="F83" s="198"/>
      <c r="G83" s="198"/>
      <c r="H83" s="198"/>
      <c r="I83" s="198"/>
      <c r="J83" s="198"/>
      <c r="K83" s="199"/>
      <c r="L83" s="198"/>
      <c r="M83" s="198"/>
      <c r="N83" s="198"/>
      <c r="O83" s="198"/>
      <c r="P83" s="200"/>
      <c r="Q83" s="201"/>
      <c r="R83" s="202"/>
      <c r="GO83" s="153"/>
      <c r="GP83" s="153"/>
      <c r="GQ83" s="153"/>
      <c r="GR83" s="153"/>
      <c r="GS83" s="153"/>
      <c r="GT83" s="153"/>
      <c r="GU83" s="153"/>
      <c r="GW83" s="122"/>
      <c r="GX83" s="122"/>
      <c r="GY83" s="122"/>
      <c r="GZ83" s="153"/>
      <c r="HA83" s="122"/>
      <c r="HB83" s="122"/>
      <c r="HC83" s="153"/>
      <c r="HD83" s="153"/>
      <c r="HF83" s="153"/>
      <c r="HG83" s="153"/>
    </row>
    <row r="84" spans="1:218" customFormat="1" ht="15" x14ac:dyDescent="0.25">
      <c r="A84" s="184"/>
      <c r="B84" s="203"/>
      <c r="C84" s="246" t="s">
        <v>8</v>
      </c>
      <c r="D84" s="246"/>
      <c r="E84" s="246"/>
      <c r="F84" s="246"/>
      <c r="G84" s="246"/>
      <c r="H84" s="246"/>
      <c r="I84" s="246"/>
      <c r="J84" s="246"/>
      <c r="K84" s="246"/>
      <c r="L84" s="246"/>
      <c r="M84" s="246"/>
      <c r="N84" s="246"/>
      <c r="O84" s="246"/>
      <c r="P84" s="204"/>
      <c r="Q84" s="205"/>
      <c r="R84" s="206"/>
      <c r="HI84" s="153" t="s">
        <v>8</v>
      </c>
    </row>
    <row r="85" spans="1:218" customFormat="1" ht="15" x14ac:dyDescent="0.25">
      <c r="A85" s="184"/>
      <c r="B85" s="161"/>
      <c r="C85" s="248" t="s">
        <v>141</v>
      </c>
      <c r="D85" s="248"/>
      <c r="E85" s="248"/>
      <c r="F85" s="248"/>
      <c r="G85" s="248"/>
      <c r="H85" s="248"/>
      <c r="I85" s="248"/>
      <c r="J85" s="248"/>
      <c r="K85" s="248"/>
      <c r="L85" s="248"/>
      <c r="M85" s="248"/>
      <c r="N85" s="248"/>
      <c r="O85" s="248"/>
      <c r="P85" s="207">
        <v>100.75</v>
      </c>
      <c r="Q85" s="205"/>
      <c r="R85" s="208"/>
      <c r="HI85" s="153"/>
      <c r="HJ85" s="162" t="s">
        <v>141</v>
      </c>
    </row>
    <row r="86" spans="1:218" customFormat="1" ht="15" x14ac:dyDescent="0.25">
      <c r="A86" s="184"/>
      <c r="B86" s="161"/>
      <c r="C86" s="248" t="s">
        <v>123</v>
      </c>
      <c r="D86" s="248"/>
      <c r="E86" s="248"/>
      <c r="F86" s="248"/>
      <c r="G86" s="248"/>
      <c r="H86" s="248"/>
      <c r="I86" s="248"/>
      <c r="J86" s="248"/>
      <c r="K86" s="248"/>
      <c r="L86" s="248"/>
      <c r="M86" s="248"/>
      <c r="N86" s="248"/>
      <c r="O86" s="248"/>
      <c r="P86" s="209"/>
      <c r="Q86" s="205"/>
      <c r="R86" s="208"/>
      <c r="HI86" s="153"/>
      <c r="HJ86" s="162" t="s">
        <v>123</v>
      </c>
    </row>
    <row r="87" spans="1:218" customFormat="1" ht="15" x14ac:dyDescent="0.25">
      <c r="A87" s="184"/>
      <c r="B87" s="161"/>
      <c r="C87" s="248" t="s">
        <v>124</v>
      </c>
      <c r="D87" s="248"/>
      <c r="E87" s="248"/>
      <c r="F87" s="248"/>
      <c r="G87" s="248"/>
      <c r="H87" s="248"/>
      <c r="I87" s="248"/>
      <c r="J87" s="248"/>
      <c r="K87" s="248"/>
      <c r="L87" s="248"/>
      <c r="M87" s="248"/>
      <c r="N87" s="248"/>
      <c r="O87" s="248"/>
      <c r="P87" s="207">
        <v>88.4</v>
      </c>
      <c r="Q87" s="205"/>
      <c r="R87" s="208"/>
      <c r="HI87" s="153"/>
      <c r="HJ87" s="162" t="s">
        <v>124</v>
      </c>
    </row>
    <row r="88" spans="1:218" customFormat="1" ht="15" x14ac:dyDescent="0.25">
      <c r="A88" s="184"/>
      <c r="B88" s="161"/>
      <c r="C88" s="248" t="s">
        <v>125</v>
      </c>
      <c r="D88" s="248"/>
      <c r="E88" s="248"/>
      <c r="F88" s="248"/>
      <c r="G88" s="248"/>
      <c r="H88" s="248"/>
      <c r="I88" s="248"/>
      <c r="J88" s="248"/>
      <c r="K88" s="248"/>
      <c r="L88" s="248"/>
      <c r="M88" s="248"/>
      <c r="N88" s="248"/>
      <c r="O88" s="248"/>
      <c r="P88" s="207">
        <v>8.16</v>
      </c>
      <c r="Q88" s="205"/>
      <c r="R88" s="208"/>
      <c r="HI88" s="153"/>
      <c r="HJ88" s="162" t="s">
        <v>125</v>
      </c>
    </row>
    <row r="89" spans="1:218" customFormat="1" ht="15" x14ac:dyDescent="0.25">
      <c r="A89" s="184"/>
      <c r="B89" s="161"/>
      <c r="C89" s="248" t="s">
        <v>126</v>
      </c>
      <c r="D89" s="248"/>
      <c r="E89" s="248"/>
      <c r="F89" s="248"/>
      <c r="G89" s="248"/>
      <c r="H89" s="248"/>
      <c r="I89" s="248"/>
      <c r="J89" s="248"/>
      <c r="K89" s="248"/>
      <c r="L89" s="248"/>
      <c r="M89" s="248"/>
      <c r="N89" s="248"/>
      <c r="O89" s="248"/>
      <c r="P89" s="207">
        <v>2.88</v>
      </c>
      <c r="Q89" s="205"/>
      <c r="R89" s="208"/>
      <c r="HI89" s="153"/>
      <c r="HJ89" s="162" t="s">
        <v>126</v>
      </c>
    </row>
    <row r="90" spans="1:218" customFormat="1" ht="15" x14ac:dyDescent="0.25">
      <c r="A90" s="184"/>
      <c r="B90" s="161"/>
      <c r="C90" s="248" t="s">
        <v>127</v>
      </c>
      <c r="D90" s="248"/>
      <c r="E90" s="248"/>
      <c r="F90" s="248"/>
      <c r="G90" s="248"/>
      <c r="H90" s="248"/>
      <c r="I90" s="248"/>
      <c r="J90" s="248"/>
      <c r="K90" s="248"/>
      <c r="L90" s="248"/>
      <c r="M90" s="248"/>
      <c r="N90" s="248"/>
      <c r="O90" s="248"/>
      <c r="P90" s="207">
        <v>1.31</v>
      </c>
      <c r="Q90" s="205"/>
      <c r="R90" s="208"/>
      <c r="HI90" s="153"/>
      <c r="HJ90" s="162" t="s">
        <v>127</v>
      </c>
    </row>
    <row r="91" spans="1:218" customFormat="1" ht="15" x14ac:dyDescent="0.25">
      <c r="A91" s="184"/>
      <c r="B91" s="161"/>
      <c r="C91" s="248" t="s">
        <v>128</v>
      </c>
      <c r="D91" s="248"/>
      <c r="E91" s="248"/>
      <c r="F91" s="248"/>
      <c r="G91" s="248"/>
      <c r="H91" s="248"/>
      <c r="I91" s="248"/>
      <c r="J91" s="248"/>
      <c r="K91" s="248"/>
      <c r="L91" s="248"/>
      <c r="M91" s="248"/>
      <c r="N91" s="248"/>
      <c r="O91" s="248"/>
      <c r="P91" s="207">
        <v>235.84</v>
      </c>
      <c r="Q91" s="205"/>
      <c r="R91" s="208"/>
      <c r="HI91" s="153"/>
      <c r="HJ91" s="162" t="s">
        <v>128</v>
      </c>
    </row>
    <row r="92" spans="1:218" customFormat="1" ht="15" x14ac:dyDescent="0.25">
      <c r="A92" s="184"/>
      <c r="B92" s="161"/>
      <c r="C92" s="248" t="s">
        <v>123</v>
      </c>
      <c r="D92" s="248"/>
      <c r="E92" s="248"/>
      <c r="F92" s="248"/>
      <c r="G92" s="248"/>
      <c r="H92" s="248"/>
      <c r="I92" s="248"/>
      <c r="J92" s="248"/>
      <c r="K92" s="248"/>
      <c r="L92" s="248"/>
      <c r="M92" s="248"/>
      <c r="N92" s="248"/>
      <c r="O92" s="248"/>
      <c r="P92" s="209"/>
      <c r="Q92" s="205"/>
      <c r="R92" s="208"/>
      <c r="HI92" s="153"/>
      <c r="HJ92" s="162" t="s">
        <v>123</v>
      </c>
    </row>
    <row r="93" spans="1:218" customFormat="1" ht="15" x14ac:dyDescent="0.25">
      <c r="A93" s="184"/>
      <c r="B93" s="161"/>
      <c r="C93" s="248" t="s">
        <v>129</v>
      </c>
      <c r="D93" s="248"/>
      <c r="E93" s="248"/>
      <c r="F93" s="248"/>
      <c r="G93" s="248"/>
      <c r="H93" s="248"/>
      <c r="I93" s="248"/>
      <c r="J93" s="248"/>
      <c r="K93" s="248"/>
      <c r="L93" s="248"/>
      <c r="M93" s="248"/>
      <c r="N93" s="248"/>
      <c r="O93" s="248"/>
      <c r="P93" s="207">
        <v>88.4</v>
      </c>
      <c r="Q93" s="205"/>
      <c r="R93" s="208"/>
      <c r="HI93" s="153"/>
      <c r="HJ93" s="162" t="s">
        <v>129</v>
      </c>
    </row>
    <row r="94" spans="1:218" customFormat="1" ht="15" x14ac:dyDescent="0.25">
      <c r="A94" s="184"/>
      <c r="B94" s="161"/>
      <c r="C94" s="248" t="s">
        <v>130</v>
      </c>
      <c r="D94" s="248"/>
      <c r="E94" s="248"/>
      <c r="F94" s="248"/>
      <c r="G94" s="248"/>
      <c r="H94" s="248"/>
      <c r="I94" s="248"/>
      <c r="J94" s="248"/>
      <c r="K94" s="248"/>
      <c r="L94" s="248"/>
      <c r="M94" s="248"/>
      <c r="N94" s="248"/>
      <c r="O94" s="248"/>
      <c r="P94" s="207">
        <v>8.16</v>
      </c>
      <c r="Q94" s="205"/>
      <c r="R94" s="208"/>
      <c r="HI94" s="153"/>
      <c r="HJ94" s="162" t="s">
        <v>130</v>
      </c>
    </row>
    <row r="95" spans="1:218" customFormat="1" ht="15" x14ac:dyDescent="0.25">
      <c r="A95" s="184"/>
      <c r="B95" s="161"/>
      <c r="C95" s="248" t="s">
        <v>131</v>
      </c>
      <c r="D95" s="248"/>
      <c r="E95" s="248"/>
      <c r="F95" s="248"/>
      <c r="G95" s="248"/>
      <c r="H95" s="248"/>
      <c r="I95" s="248"/>
      <c r="J95" s="248"/>
      <c r="K95" s="248"/>
      <c r="L95" s="248"/>
      <c r="M95" s="248"/>
      <c r="N95" s="248"/>
      <c r="O95" s="248"/>
      <c r="P95" s="207">
        <v>2.88</v>
      </c>
      <c r="Q95" s="205"/>
      <c r="R95" s="208"/>
      <c r="HI95" s="153"/>
      <c r="HJ95" s="162" t="s">
        <v>131</v>
      </c>
    </row>
    <row r="96" spans="1:218" customFormat="1" ht="15" x14ac:dyDescent="0.25">
      <c r="A96" s="184"/>
      <c r="B96" s="161"/>
      <c r="C96" s="248" t="s">
        <v>132</v>
      </c>
      <c r="D96" s="248"/>
      <c r="E96" s="248"/>
      <c r="F96" s="248"/>
      <c r="G96" s="248"/>
      <c r="H96" s="248"/>
      <c r="I96" s="248"/>
      <c r="J96" s="248"/>
      <c r="K96" s="248"/>
      <c r="L96" s="248"/>
      <c r="M96" s="248"/>
      <c r="N96" s="248"/>
      <c r="O96" s="248"/>
      <c r="P96" s="207">
        <v>1.31</v>
      </c>
      <c r="Q96" s="205"/>
      <c r="R96" s="208"/>
      <c r="HI96" s="153"/>
      <c r="HJ96" s="162" t="s">
        <v>132</v>
      </c>
    </row>
    <row r="97" spans="1:245" customFormat="1" ht="15" x14ac:dyDescent="0.25">
      <c r="A97" s="184"/>
      <c r="B97" s="161"/>
      <c r="C97" s="248" t="s">
        <v>133</v>
      </c>
      <c r="D97" s="248"/>
      <c r="E97" s="248"/>
      <c r="F97" s="248"/>
      <c r="G97" s="248"/>
      <c r="H97" s="248"/>
      <c r="I97" s="248"/>
      <c r="J97" s="248"/>
      <c r="K97" s="248"/>
      <c r="L97" s="248"/>
      <c r="M97" s="248"/>
      <c r="N97" s="248"/>
      <c r="O97" s="248"/>
      <c r="P97" s="207">
        <v>88.54</v>
      </c>
      <c r="Q97" s="205"/>
      <c r="R97" s="208"/>
      <c r="HI97" s="153"/>
      <c r="HJ97" s="162" t="s">
        <v>133</v>
      </c>
    </row>
    <row r="98" spans="1:245" customFormat="1" ht="15" x14ac:dyDescent="0.25">
      <c r="A98" s="184"/>
      <c r="B98" s="161"/>
      <c r="C98" s="248" t="s">
        <v>134</v>
      </c>
      <c r="D98" s="248"/>
      <c r="E98" s="248"/>
      <c r="F98" s="248"/>
      <c r="G98" s="248"/>
      <c r="H98" s="248"/>
      <c r="I98" s="248"/>
      <c r="J98" s="248"/>
      <c r="K98" s="248"/>
      <c r="L98" s="248"/>
      <c r="M98" s="248"/>
      <c r="N98" s="248"/>
      <c r="O98" s="248"/>
      <c r="P98" s="207">
        <v>46.55</v>
      </c>
      <c r="Q98" s="205"/>
      <c r="R98" s="208"/>
      <c r="HI98" s="153"/>
      <c r="HJ98" s="162" t="s">
        <v>134</v>
      </c>
    </row>
    <row r="99" spans="1:245" customFormat="1" ht="15" x14ac:dyDescent="0.25">
      <c r="A99" s="184"/>
      <c r="B99" s="161"/>
      <c r="C99" s="248" t="s">
        <v>142</v>
      </c>
      <c r="D99" s="248"/>
      <c r="E99" s="248"/>
      <c r="F99" s="248"/>
      <c r="G99" s="248"/>
      <c r="H99" s="248"/>
      <c r="I99" s="248"/>
      <c r="J99" s="248"/>
      <c r="K99" s="248"/>
      <c r="L99" s="248"/>
      <c r="M99" s="248"/>
      <c r="N99" s="248"/>
      <c r="O99" s="248"/>
      <c r="P99" s="207">
        <v>91.28</v>
      </c>
      <c r="Q99" s="205"/>
      <c r="R99" s="208"/>
      <c r="HI99" s="153"/>
      <c r="HJ99" s="162" t="s">
        <v>142</v>
      </c>
    </row>
    <row r="100" spans="1:245" customFormat="1" ht="15" x14ac:dyDescent="0.25">
      <c r="A100" s="184"/>
      <c r="B100" s="161"/>
      <c r="C100" s="248" t="s">
        <v>143</v>
      </c>
      <c r="D100" s="248"/>
      <c r="E100" s="248"/>
      <c r="F100" s="248"/>
      <c r="G100" s="248"/>
      <c r="H100" s="248"/>
      <c r="I100" s="248"/>
      <c r="J100" s="248"/>
      <c r="K100" s="248"/>
      <c r="L100" s="248"/>
      <c r="M100" s="248"/>
      <c r="N100" s="248"/>
      <c r="O100" s="248"/>
      <c r="P100" s="207">
        <v>88.54</v>
      </c>
      <c r="Q100" s="205"/>
      <c r="R100" s="208"/>
      <c r="HI100" s="153"/>
      <c r="HJ100" s="162" t="s">
        <v>143</v>
      </c>
    </row>
    <row r="101" spans="1:245" customFormat="1" ht="15" x14ac:dyDescent="0.25">
      <c r="A101" s="184"/>
      <c r="B101" s="161"/>
      <c r="C101" s="248" t="s">
        <v>144</v>
      </c>
      <c r="D101" s="248"/>
      <c r="E101" s="248"/>
      <c r="F101" s="248"/>
      <c r="G101" s="248"/>
      <c r="H101" s="248"/>
      <c r="I101" s="248"/>
      <c r="J101" s="248"/>
      <c r="K101" s="248"/>
      <c r="L101" s="248"/>
      <c r="M101" s="248"/>
      <c r="N101" s="248"/>
      <c r="O101" s="248"/>
      <c r="P101" s="207">
        <v>46.55</v>
      </c>
      <c r="Q101" s="205"/>
      <c r="R101" s="208"/>
      <c r="HI101" s="153"/>
      <c r="HJ101" s="162" t="s">
        <v>144</v>
      </c>
    </row>
    <row r="102" spans="1:245" customFormat="1" ht="15" x14ac:dyDescent="0.25">
      <c r="A102" s="184"/>
      <c r="B102" s="203"/>
      <c r="C102" s="246" t="s">
        <v>145</v>
      </c>
      <c r="D102" s="246"/>
      <c r="E102" s="246"/>
      <c r="F102" s="246"/>
      <c r="G102" s="246"/>
      <c r="H102" s="246"/>
      <c r="I102" s="246"/>
      <c r="J102" s="246"/>
      <c r="K102" s="246"/>
      <c r="L102" s="246"/>
      <c r="M102" s="246"/>
      <c r="N102" s="246"/>
      <c r="O102" s="246"/>
      <c r="P102" s="210">
        <v>235.84</v>
      </c>
      <c r="HI102" s="153"/>
      <c r="HK102" s="153" t="s">
        <v>145</v>
      </c>
    </row>
    <row r="103" spans="1:245" customFormat="1" ht="15" x14ac:dyDescent="0.25">
      <c r="A103" s="184"/>
      <c r="B103" s="203"/>
      <c r="C103" s="246" t="s">
        <v>138</v>
      </c>
      <c r="D103" s="246"/>
      <c r="E103" s="246"/>
      <c r="F103" s="246"/>
      <c r="G103" s="246"/>
      <c r="H103" s="246"/>
      <c r="I103" s="246"/>
      <c r="J103" s="246"/>
      <c r="K103" s="246"/>
      <c r="L103" s="246"/>
      <c r="M103" s="246"/>
      <c r="N103" s="246"/>
      <c r="O103" s="246"/>
      <c r="P103" s="211"/>
      <c r="HL103" s="153" t="s">
        <v>138</v>
      </c>
    </row>
    <row r="104" spans="1:245" customFormat="1" ht="15" x14ac:dyDescent="0.25">
      <c r="A104" s="184"/>
      <c r="B104" s="203"/>
      <c r="C104" s="247" t="s">
        <v>139</v>
      </c>
      <c r="D104" s="247"/>
      <c r="E104" s="247"/>
      <c r="F104" s="247"/>
      <c r="G104" s="247"/>
      <c r="H104" s="247"/>
      <c r="I104" s="247"/>
      <c r="J104" s="247"/>
      <c r="K104" s="236">
        <v>0.28349999999999997</v>
      </c>
      <c r="L104" s="247"/>
      <c r="M104" s="247"/>
      <c r="N104" s="247"/>
      <c r="O104" s="247"/>
      <c r="P104" s="209"/>
      <c r="HL104" s="153"/>
      <c r="HM104" s="162" t="s">
        <v>139</v>
      </c>
    </row>
    <row r="105" spans="1:245" customFormat="1" ht="15" x14ac:dyDescent="0.25">
      <c r="A105" s="184"/>
      <c r="B105" s="203"/>
      <c r="C105" s="247" t="s">
        <v>140</v>
      </c>
      <c r="D105" s="247"/>
      <c r="E105" s="247"/>
      <c r="F105" s="247"/>
      <c r="G105" s="247"/>
      <c r="H105" s="247"/>
      <c r="I105" s="247"/>
      <c r="J105" s="247"/>
      <c r="K105" s="236">
        <v>8.0999999999999996E-3</v>
      </c>
      <c r="L105" s="247"/>
      <c r="M105" s="247"/>
      <c r="N105" s="247"/>
      <c r="O105" s="247"/>
      <c r="P105" s="209"/>
      <c r="HL105" s="153"/>
      <c r="HM105" s="162" t="s">
        <v>140</v>
      </c>
    </row>
    <row r="106" spans="1:245" customFormat="1" ht="15.75" hidden="1" customHeight="1" x14ac:dyDescent="0.25">
      <c r="A106" s="119"/>
      <c r="B106" s="213"/>
      <c r="C106" s="214"/>
      <c r="D106" s="214"/>
      <c r="E106" s="214"/>
      <c r="F106" s="214"/>
      <c r="G106" s="214"/>
      <c r="H106" s="214"/>
      <c r="I106" s="214"/>
      <c r="J106" s="214"/>
      <c r="K106" s="214"/>
      <c r="L106" s="214"/>
      <c r="M106" s="214"/>
      <c r="N106" s="215"/>
      <c r="O106" s="216"/>
      <c r="P106" s="217"/>
    </row>
    <row r="107" spans="1:245" s="220" customFormat="1" ht="14.25" customHeight="1" x14ac:dyDescent="0.2">
      <c r="A107" s="218"/>
      <c r="B107" s="218"/>
      <c r="C107" s="218"/>
      <c r="D107" s="218"/>
      <c r="E107" s="218"/>
      <c r="F107" s="218"/>
      <c r="G107" s="218"/>
      <c r="H107" s="218"/>
      <c r="I107" s="218"/>
      <c r="J107" s="218"/>
      <c r="K107" s="218"/>
      <c r="L107" s="218"/>
      <c r="M107" s="218"/>
      <c r="N107" s="218"/>
      <c r="O107" s="218"/>
      <c r="P107" s="218"/>
      <c r="Q107" s="219"/>
      <c r="R107" s="219"/>
      <c r="AB107" s="221"/>
      <c r="AC107" s="221"/>
      <c r="AD107" s="221"/>
      <c r="AE107" s="221"/>
      <c r="AF107" s="221"/>
      <c r="AG107" s="221"/>
      <c r="AH107" s="221"/>
      <c r="AI107" s="221"/>
      <c r="AJ107" s="221"/>
      <c r="AK107" s="221"/>
      <c r="AL107" s="221"/>
      <c r="AM107" s="221"/>
      <c r="AN107" s="221"/>
      <c r="AO107" s="221"/>
      <c r="AP107" s="221"/>
      <c r="AQ107" s="221"/>
      <c r="AR107" s="221"/>
      <c r="AS107" s="221"/>
      <c r="AT107" s="221"/>
      <c r="AU107" s="221"/>
      <c r="AV107" s="221"/>
      <c r="AW107" s="221"/>
      <c r="AX107" s="221"/>
      <c r="AY107" s="221"/>
      <c r="AZ107" s="221"/>
      <c r="BA107" s="221"/>
      <c r="BB107" s="221"/>
      <c r="BC107" s="221"/>
      <c r="BD107" s="221"/>
      <c r="BE107" s="221"/>
      <c r="BF107" s="221"/>
      <c r="BG107" s="221"/>
      <c r="BH107" s="221"/>
      <c r="BI107" s="221"/>
      <c r="BJ107" s="221"/>
      <c r="BK107" s="221"/>
      <c r="BL107" s="221"/>
      <c r="BM107" s="221"/>
      <c r="BN107" s="221"/>
      <c r="BO107" s="221"/>
      <c r="BP107" s="221"/>
      <c r="BQ107" s="221"/>
      <c r="BR107" s="221"/>
      <c r="BS107" s="221"/>
      <c r="BT107" s="221"/>
      <c r="BU107" s="221"/>
      <c r="BV107" s="221"/>
      <c r="BW107" s="221"/>
      <c r="BX107" s="221"/>
      <c r="BY107" s="221"/>
      <c r="BZ107" s="221"/>
      <c r="CA107" s="221"/>
      <c r="CB107" s="221"/>
      <c r="CC107" s="221"/>
      <c r="CD107" s="221"/>
      <c r="CE107" s="221"/>
      <c r="CF107" s="221"/>
      <c r="CG107" s="221"/>
      <c r="CH107" s="221"/>
      <c r="CI107" s="221"/>
      <c r="CJ107" s="221"/>
      <c r="CK107" s="221"/>
      <c r="CL107" s="221"/>
      <c r="CM107" s="221"/>
      <c r="CN107" s="221"/>
      <c r="CO107" s="221"/>
      <c r="CP107" s="221"/>
      <c r="CQ107" s="221"/>
      <c r="CR107" s="221"/>
      <c r="CS107" s="221"/>
      <c r="CT107" s="221"/>
      <c r="CU107" s="221"/>
      <c r="CV107" s="221"/>
      <c r="CW107" s="221"/>
      <c r="CX107" s="221"/>
      <c r="CY107" s="221"/>
      <c r="CZ107" s="221"/>
      <c r="DA107" s="221"/>
      <c r="DB107" s="221"/>
      <c r="DC107" s="221"/>
      <c r="DD107" s="221"/>
      <c r="DE107" s="221"/>
      <c r="DF107" s="221"/>
      <c r="DG107" s="221"/>
      <c r="DH107" s="221"/>
      <c r="DI107" s="221"/>
      <c r="DJ107" s="221"/>
      <c r="DK107" s="221"/>
      <c r="DL107" s="221"/>
      <c r="DM107" s="221"/>
      <c r="DN107" s="221"/>
      <c r="DO107" s="221"/>
      <c r="DP107" s="221"/>
      <c r="DQ107" s="221"/>
      <c r="DR107" s="221"/>
      <c r="DS107" s="221"/>
      <c r="DT107" s="221"/>
      <c r="DU107" s="221"/>
      <c r="DV107" s="221"/>
      <c r="DW107" s="221"/>
      <c r="DX107" s="221"/>
      <c r="DY107" s="221"/>
      <c r="DZ107" s="221"/>
      <c r="EA107" s="221"/>
      <c r="EB107" s="221"/>
      <c r="EC107" s="221"/>
      <c r="ED107" s="221"/>
      <c r="EE107" s="221"/>
      <c r="EF107" s="221"/>
      <c r="EG107" s="221"/>
      <c r="EH107" s="221"/>
      <c r="EI107" s="221"/>
      <c r="EJ107" s="221"/>
      <c r="EK107" s="221"/>
      <c r="EL107" s="221"/>
      <c r="EM107" s="221"/>
      <c r="EN107" s="221"/>
      <c r="EO107" s="221"/>
      <c r="EP107" s="221"/>
      <c r="EQ107" s="221"/>
      <c r="ER107" s="221"/>
      <c r="ES107" s="221"/>
      <c r="ET107" s="221"/>
      <c r="EU107" s="221"/>
      <c r="EV107" s="221"/>
      <c r="EW107" s="221"/>
      <c r="EX107" s="221"/>
      <c r="EY107" s="221"/>
      <c r="EZ107" s="221"/>
      <c r="FA107" s="221"/>
      <c r="FB107" s="221"/>
      <c r="FC107" s="221"/>
      <c r="FD107" s="221"/>
      <c r="FE107" s="221"/>
      <c r="FF107" s="221"/>
      <c r="FG107" s="221"/>
      <c r="FH107" s="221"/>
      <c r="FI107" s="221"/>
      <c r="FJ107" s="221"/>
      <c r="FK107" s="221"/>
      <c r="FL107" s="221"/>
      <c r="FM107" s="221"/>
      <c r="FN107" s="221"/>
      <c r="FO107" s="221"/>
      <c r="FP107" s="221"/>
      <c r="FQ107" s="221"/>
      <c r="FR107" s="221"/>
      <c r="FS107" s="221"/>
      <c r="FT107" s="221"/>
      <c r="FU107" s="221"/>
      <c r="FV107" s="221"/>
      <c r="FW107" s="221"/>
      <c r="FX107" s="221"/>
      <c r="FY107" s="221"/>
      <c r="FZ107" s="221"/>
      <c r="GA107" s="221"/>
      <c r="GB107" s="221"/>
      <c r="GC107" s="221"/>
      <c r="GD107" s="221"/>
      <c r="GE107" s="221"/>
      <c r="GF107" s="221"/>
      <c r="GG107" s="221"/>
      <c r="GH107" s="221"/>
      <c r="GI107" s="221"/>
      <c r="GJ107" s="221"/>
      <c r="GK107" s="221"/>
      <c r="GL107" s="221"/>
      <c r="GM107" s="221"/>
      <c r="GN107" s="221"/>
      <c r="GO107" s="221"/>
      <c r="GP107" s="221"/>
      <c r="GQ107" s="221"/>
      <c r="GR107" s="221"/>
      <c r="GS107" s="221"/>
      <c r="GT107" s="221"/>
      <c r="GU107" s="221"/>
      <c r="GV107" s="221"/>
      <c r="GW107" s="221"/>
      <c r="GX107" s="221"/>
      <c r="GY107" s="221"/>
      <c r="GZ107" s="221"/>
      <c r="HA107" s="221"/>
      <c r="HB107" s="221"/>
      <c r="HC107" s="221"/>
      <c r="HD107" s="221"/>
      <c r="HE107" s="221"/>
      <c r="HF107" s="221"/>
      <c r="HG107" s="221"/>
      <c r="HH107" s="221"/>
      <c r="HI107" s="221"/>
      <c r="HJ107" s="221"/>
      <c r="HK107" s="221"/>
      <c r="HL107" s="221"/>
      <c r="HM107" s="221"/>
      <c r="HN107" s="221"/>
      <c r="HO107" s="221"/>
      <c r="HP107" s="221"/>
      <c r="HQ107" s="221"/>
      <c r="HR107" s="221"/>
      <c r="HS107" s="221"/>
      <c r="HT107" s="221"/>
      <c r="HU107" s="221"/>
      <c r="HV107" s="221"/>
      <c r="HW107" s="221"/>
      <c r="HX107" s="221"/>
      <c r="HY107" s="221"/>
      <c r="HZ107" s="221"/>
      <c r="IA107" s="221"/>
      <c r="IB107" s="221"/>
      <c r="IC107" s="221"/>
      <c r="ID107" s="221"/>
      <c r="IE107" s="221"/>
      <c r="IF107" s="221"/>
      <c r="IG107" s="221"/>
      <c r="IH107" s="221"/>
      <c r="II107" s="221"/>
      <c r="IJ107" s="221"/>
      <c r="IK107" s="221"/>
    </row>
    <row r="108" spans="1:245" s="133" customFormat="1" ht="15" x14ac:dyDescent="0.25">
      <c r="A108" s="121"/>
      <c r="B108" s="113" t="s">
        <v>146</v>
      </c>
      <c r="C108" s="243" t="s">
        <v>193</v>
      </c>
      <c r="D108" s="243"/>
      <c r="E108" s="243"/>
      <c r="F108" s="243"/>
      <c r="G108" s="243"/>
      <c r="H108" s="243"/>
      <c r="I108" s="244" t="s">
        <v>23</v>
      </c>
      <c r="J108" s="244"/>
      <c r="K108" s="244"/>
      <c r="L108" s="244"/>
      <c r="M108" s="244"/>
      <c r="N108" s="244"/>
      <c r="O108"/>
      <c r="P108"/>
      <c r="Q108" s="125"/>
      <c r="R108" s="125"/>
      <c r="S108"/>
      <c r="T108"/>
      <c r="U108"/>
      <c r="V108"/>
      <c r="W108"/>
      <c r="X108"/>
      <c r="Y108"/>
      <c r="Z108"/>
      <c r="AA108"/>
      <c r="AB108" s="122"/>
      <c r="AC108" s="122"/>
      <c r="AD108" s="122"/>
      <c r="AE108" s="122"/>
      <c r="AF108" s="122"/>
      <c r="AG108" s="122"/>
      <c r="AH108" s="122"/>
      <c r="AI108" s="122"/>
      <c r="AJ108" s="122"/>
      <c r="AK108" s="122"/>
      <c r="AL108" s="122"/>
      <c r="AM108" s="122"/>
      <c r="AN108" s="122"/>
      <c r="AO108" s="122"/>
      <c r="AP108" s="122"/>
      <c r="AQ108" s="122"/>
      <c r="AR108" s="122"/>
      <c r="AS108" s="122"/>
      <c r="AT108" s="122"/>
      <c r="AU108" s="122"/>
      <c r="AV108" s="122"/>
      <c r="AW108" s="122"/>
      <c r="AX108" s="122"/>
      <c r="AY108" s="122"/>
      <c r="AZ108" s="122"/>
      <c r="BA108" s="122"/>
      <c r="BB108" s="122"/>
      <c r="BC108" s="122"/>
      <c r="BD108" s="122"/>
      <c r="BE108" s="122"/>
      <c r="BF108" s="122"/>
      <c r="BG108" s="122"/>
      <c r="BH108" s="122"/>
      <c r="BI108" s="122"/>
      <c r="BJ108" s="122"/>
      <c r="BK108" s="122"/>
      <c r="BL108" s="122"/>
      <c r="BM108" s="122"/>
      <c r="BN108" s="122"/>
      <c r="BO108" s="122"/>
      <c r="BP108" s="122"/>
      <c r="BQ108" s="122"/>
      <c r="BR108" s="122"/>
      <c r="BS108" s="122"/>
      <c r="BT108" s="122"/>
      <c r="BU108" s="122"/>
      <c r="BV108" s="122"/>
      <c r="BW108" s="122"/>
      <c r="BX108" s="122"/>
      <c r="BY108" s="122"/>
      <c r="BZ108" s="122"/>
      <c r="CA108" s="122"/>
      <c r="CB108" s="122"/>
      <c r="CC108" s="122"/>
      <c r="CD108" s="122"/>
      <c r="CE108" s="122"/>
      <c r="CF108" s="122"/>
      <c r="CG108" s="122"/>
      <c r="CH108" s="122"/>
      <c r="CI108" s="122"/>
      <c r="CJ108" s="122"/>
      <c r="CK108" s="122"/>
      <c r="CL108" s="122"/>
      <c r="CM108" s="122"/>
      <c r="CN108" s="122"/>
      <c r="CO108" s="122"/>
      <c r="CP108" s="122"/>
      <c r="CQ108" s="122"/>
      <c r="CR108" s="122"/>
      <c r="CS108" s="122"/>
      <c r="CT108" s="122"/>
      <c r="CU108" s="122"/>
      <c r="CV108" s="122"/>
      <c r="CW108" s="122"/>
      <c r="CX108" s="122"/>
      <c r="CY108" s="122"/>
      <c r="CZ108" s="122"/>
      <c r="DA108" s="122"/>
      <c r="DB108" s="122"/>
      <c r="DC108" s="122"/>
      <c r="DD108" s="122"/>
      <c r="DE108" s="122"/>
      <c r="DF108" s="122"/>
      <c r="DG108" s="122"/>
      <c r="DH108" s="122"/>
      <c r="DI108" s="122"/>
      <c r="DJ108" s="122"/>
      <c r="DK108" s="122"/>
      <c r="DL108" s="122"/>
      <c r="DM108" s="122"/>
      <c r="DN108" s="122"/>
      <c r="DO108" s="122"/>
      <c r="DP108" s="122"/>
      <c r="DQ108" s="122"/>
      <c r="DR108" s="122"/>
      <c r="DS108" s="122"/>
      <c r="DT108" s="122"/>
      <c r="DU108" s="122"/>
      <c r="DV108" s="122"/>
      <c r="DW108" s="122"/>
      <c r="DX108" s="122"/>
      <c r="DY108" s="122"/>
      <c r="DZ108" s="122"/>
      <c r="EA108" s="122"/>
      <c r="EB108" s="122"/>
      <c r="EC108" s="122"/>
      <c r="ED108" s="122"/>
      <c r="EE108" s="122"/>
      <c r="EF108" s="122"/>
      <c r="EG108" s="122"/>
      <c r="EH108" s="122"/>
      <c r="EI108" s="122"/>
      <c r="EJ108" s="122"/>
      <c r="EK108" s="122"/>
      <c r="EL108" s="122"/>
      <c r="EM108" s="122"/>
      <c r="EN108" s="122"/>
      <c r="EO108" s="122"/>
      <c r="EP108" s="122"/>
      <c r="EQ108" s="122"/>
      <c r="ER108" s="122"/>
      <c r="ES108" s="122"/>
      <c r="ET108" s="122"/>
      <c r="EU108" s="122"/>
      <c r="EV108" s="122"/>
      <c r="EW108" s="122"/>
      <c r="EX108" s="122"/>
      <c r="EY108" s="122"/>
      <c r="EZ108" s="122"/>
      <c r="FA108" s="122"/>
      <c r="FB108" s="122"/>
      <c r="FC108" s="122"/>
      <c r="FD108" s="122"/>
      <c r="FE108" s="122"/>
      <c r="FF108" s="122"/>
      <c r="FG108" s="122"/>
      <c r="FH108" s="122"/>
      <c r="FI108" s="122"/>
      <c r="FJ108" s="122"/>
      <c r="FK108" s="122"/>
      <c r="FL108" s="122"/>
      <c r="FM108" s="122"/>
      <c r="FN108" s="122"/>
      <c r="FO108" s="122"/>
      <c r="FP108" s="122"/>
      <c r="FQ108" s="122"/>
      <c r="FR108" s="122"/>
      <c r="FS108" s="122"/>
      <c r="FT108" s="122"/>
      <c r="FU108" s="122"/>
      <c r="FV108" s="122"/>
      <c r="FW108" s="122"/>
      <c r="FX108" s="122"/>
      <c r="FY108" s="122"/>
      <c r="FZ108" s="122"/>
      <c r="GA108" s="122"/>
      <c r="GB108" s="122"/>
      <c r="GC108" s="122"/>
      <c r="GD108" s="122"/>
      <c r="GE108" s="122"/>
      <c r="GF108" s="122"/>
      <c r="GG108" s="122"/>
      <c r="GH108" s="122"/>
      <c r="GI108" s="122"/>
      <c r="GJ108" s="122"/>
      <c r="GK108" s="122"/>
      <c r="GL108" s="122"/>
      <c r="GM108" s="122"/>
      <c r="GN108" s="122"/>
      <c r="GO108" s="122"/>
      <c r="GP108" s="122"/>
      <c r="GQ108" s="122"/>
      <c r="GR108" s="122"/>
      <c r="GS108" s="122"/>
      <c r="GT108" s="122"/>
      <c r="GU108" s="122"/>
      <c r="GV108" s="122"/>
      <c r="GW108" s="122"/>
      <c r="GX108" s="122"/>
      <c r="GY108" s="122"/>
      <c r="GZ108" s="122"/>
      <c r="HA108" s="122"/>
      <c r="HB108" s="122"/>
      <c r="HC108" s="122"/>
      <c r="HD108" s="122"/>
      <c r="HE108" s="122"/>
      <c r="HF108" s="122"/>
      <c r="HG108" s="122"/>
      <c r="HH108" s="122"/>
      <c r="HI108" s="122"/>
      <c r="HJ108" s="122"/>
      <c r="HK108" s="122"/>
      <c r="HL108" s="122"/>
      <c r="HM108" s="122"/>
      <c r="HN108" s="122" t="s">
        <v>0</v>
      </c>
      <c r="HO108" s="122" t="s">
        <v>0</v>
      </c>
      <c r="HP108" s="122" t="s">
        <v>0</v>
      </c>
      <c r="HQ108" s="122" t="s">
        <v>0</v>
      </c>
      <c r="HR108" s="122" t="s">
        <v>0</v>
      </c>
      <c r="HS108" s="122" t="s">
        <v>0</v>
      </c>
      <c r="HT108" s="122" t="s">
        <v>0</v>
      </c>
      <c r="HU108" s="122" t="s">
        <v>0</v>
      </c>
      <c r="HV108" s="122" t="s">
        <v>0</v>
      </c>
      <c r="HW108" s="122" t="s">
        <v>0</v>
      </c>
      <c r="HX108" s="122" t="s">
        <v>0</v>
      </c>
      <c r="HY108" s="122" t="s">
        <v>0</v>
      </c>
      <c r="HZ108" s="122"/>
      <c r="IA108" s="122"/>
      <c r="IB108" s="122"/>
      <c r="IC108" s="122"/>
      <c r="ID108" s="122"/>
      <c r="IE108" s="122"/>
      <c r="IF108" s="122"/>
      <c r="IG108" s="122"/>
      <c r="IH108" s="122"/>
      <c r="II108" s="122"/>
      <c r="IJ108" s="122"/>
      <c r="IK108" s="122"/>
    </row>
    <row r="109" spans="1:245" s="222" customFormat="1" ht="16.5" customHeight="1" x14ac:dyDescent="0.25">
      <c r="A109" s="127"/>
      <c r="B109" s="113"/>
      <c r="C109" s="245" t="s">
        <v>147</v>
      </c>
      <c r="D109" s="245"/>
      <c r="E109" s="245"/>
      <c r="F109" s="245"/>
      <c r="G109" s="245"/>
      <c r="H109" s="245"/>
      <c r="I109" s="245"/>
      <c r="J109" s="245"/>
      <c r="K109" s="245"/>
      <c r="L109" s="245"/>
      <c r="M109" s="245"/>
      <c r="N109" s="245"/>
      <c r="Q109" s="223"/>
      <c r="R109" s="223"/>
      <c r="AB109" s="224"/>
      <c r="AC109" s="224"/>
      <c r="AD109" s="224"/>
      <c r="AE109" s="224"/>
      <c r="AF109" s="224"/>
      <c r="AG109" s="224"/>
      <c r="AH109" s="224"/>
      <c r="AI109" s="224"/>
      <c r="AJ109" s="224"/>
      <c r="AK109" s="224"/>
      <c r="AL109" s="224"/>
      <c r="AM109" s="224"/>
      <c r="AN109" s="224"/>
      <c r="AO109" s="224"/>
      <c r="AP109" s="224"/>
      <c r="AQ109" s="224"/>
      <c r="AR109" s="224"/>
      <c r="AS109" s="224"/>
      <c r="AT109" s="224"/>
      <c r="AU109" s="224"/>
      <c r="AV109" s="224"/>
      <c r="AW109" s="224"/>
      <c r="AX109" s="224"/>
      <c r="AY109" s="224"/>
      <c r="AZ109" s="224"/>
      <c r="BA109" s="224"/>
      <c r="BB109" s="224"/>
      <c r="BC109" s="224"/>
      <c r="BD109" s="224"/>
      <c r="BE109" s="224"/>
      <c r="BF109" s="224"/>
      <c r="BG109" s="224"/>
      <c r="BH109" s="224"/>
      <c r="BI109" s="224"/>
      <c r="BJ109" s="224"/>
      <c r="BK109" s="224"/>
      <c r="BL109" s="224"/>
      <c r="BM109" s="224"/>
      <c r="BN109" s="224"/>
      <c r="BO109" s="224"/>
      <c r="BP109" s="224"/>
      <c r="BQ109" s="224"/>
      <c r="BR109" s="224"/>
      <c r="BS109" s="224"/>
      <c r="BT109" s="224"/>
      <c r="BU109" s="224"/>
      <c r="BV109" s="224"/>
      <c r="BW109" s="224"/>
      <c r="BX109" s="224"/>
      <c r="BY109" s="224"/>
      <c r="BZ109" s="224"/>
      <c r="CA109" s="224"/>
      <c r="CB109" s="224"/>
      <c r="CC109" s="224"/>
      <c r="CD109" s="224"/>
      <c r="CE109" s="224"/>
      <c r="CF109" s="224"/>
      <c r="CG109" s="224"/>
      <c r="CH109" s="224"/>
      <c r="CI109" s="224"/>
      <c r="CJ109" s="224"/>
      <c r="CK109" s="224"/>
      <c r="CL109" s="224"/>
      <c r="CM109" s="224"/>
      <c r="CN109" s="224"/>
      <c r="CO109" s="224"/>
      <c r="CP109" s="224"/>
      <c r="CQ109" s="224"/>
      <c r="CR109" s="224"/>
      <c r="CS109" s="224"/>
      <c r="CT109" s="224"/>
      <c r="CU109" s="224"/>
      <c r="CV109" s="224"/>
      <c r="CW109" s="224"/>
      <c r="CX109" s="224"/>
      <c r="CY109" s="224"/>
      <c r="CZ109" s="224"/>
      <c r="DA109" s="224"/>
      <c r="DB109" s="224"/>
      <c r="DC109" s="224"/>
      <c r="DD109" s="224"/>
      <c r="DE109" s="224"/>
      <c r="DF109" s="224"/>
      <c r="DG109" s="224"/>
      <c r="DH109" s="224"/>
      <c r="DI109" s="224"/>
      <c r="DJ109" s="224"/>
      <c r="DK109" s="224"/>
      <c r="DL109" s="224"/>
      <c r="DM109" s="224"/>
      <c r="DN109" s="224"/>
      <c r="DO109" s="224"/>
      <c r="DP109" s="224"/>
      <c r="DQ109" s="224"/>
      <c r="DR109" s="224"/>
      <c r="DS109" s="224"/>
      <c r="DT109" s="224"/>
      <c r="DU109" s="224"/>
      <c r="DV109" s="224"/>
      <c r="DW109" s="224"/>
      <c r="DX109" s="224"/>
      <c r="DY109" s="224"/>
      <c r="DZ109" s="224"/>
      <c r="EA109" s="224"/>
      <c r="EB109" s="224"/>
      <c r="EC109" s="224"/>
      <c r="ED109" s="224"/>
      <c r="EE109" s="224"/>
      <c r="EF109" s="224"/>
      <c r="EG109" s="224"/>
      <c r="EH109" s="224"/>
      <c r="EI109" s="224"/>
      <c r="EJ109" s="224"/>
      <c r="EK109" s="224"/>
      <c r="EL109" s="224"/>
      <c r="EM109" s="224"/>
      <c r="EN109" s="224"/>
      <c r="EO109" s="224"/>
      <c r="EP109" s="224"/>
      <c r="EQ109" s="224"/>
      <c r="ER109" s="224"/>
      <c r="ES109" s="224"/>
      <c r="ET109" s="224"/>
      <c r="EU109" s="224"/>
      <c r="EV109" s="224"/>
      <c r="EW109" s="224"/>
      <c r="EX109" s="224"/>
      <c r="EY109" s="224"/>
      <c r="EZ109" s="224"/>
      <c r="FA109" s="224"/>
      <c r="FB109" s="224"/>
      <c r="FC109" s="224"/>
      <c r="FD109" s="224"/>
      <c r="FE109" s="224"/>
      <c r="FF109" s="224"/>
      <c r="FG109" s="224"/>
      <c r="FH109" s="224"/>
      <c r="FI109" s="224"/>
      <c r="FJ109" s="224"/>
      <c r="FK109" s="224"/>
      <c r="FL109" s="224"/>
      <c r="FM109" s="224"/>
      <c r="FN109" s="224"/>
      <c r="FO109" s="224"/>
      <c r="FP109" s="224"/>
      <c r="FQ109" s="224"/>
      <c r="FR109" s="224"/>
      <c r="FS109" s="224"/>
      <c r="FT109" s="224"/>
      <c r="FU109" s="224"/>
      <c r="FV109" s="224"/>
      <c r="FW109" s="224"/>
      <c r="FX109" s="224"/>
      <c r="FY109" s="224"/>
      <c r="FZ109" s="224"/>
      <c r="GA109" s="224"/>
      <c r="GB109" s="224"/>
      <c r="GC109" s="224"/>
      <c r="GD109" s="224"/>
      <c r="GE109" s="224"/>
      <c r="GF109" s="224"/>
      <c r="GG109" s="224"/>
      <c r="GH109" s="224"/>
      <c r="GI109" s="224"/>
      <c r="GJ109" s="224"/>
      <c r="GK109" s="224"/>
      <c r="GL109" s="224"/>
      <c r="GM109" s="224"/>
      <c r="GN109" s="224"/>
      <c r="GO109" s="224"/>
      <c r="GP109" s="224"/>
      <c r="GQ109" s="224"/>
      <c r="GR109" s="224"/>
      <c r="GS109" s="224"/>
      <c r="GT109" s="224"/>
      <c r="GU109" s="224"/>
      <c r="GV109" s="224"/>
      <c r="GW109" s="224"/>
      <c r="GX109" s="224"/>
      <c r="GY109" s="224"/>
      <c r="GZ109" s="224"/>
      <c r="HA109" s="224"/>
      <c r="HB109" s="224"/>
      <c r="HC109" s="224"/>
      <c r="HD109" s="224"/>
      <c r="HE109" s="224"/>
      <c r="HF109" s="224"/>
      <c r="HG109" s="224"/>
      <c r="HH109" s="224"/>
      <c r="HI109" s="224"/>
      <c r="HJ109" s="224"/>
      <c r="HK109" s="224"/>
      <c r="HL109" s="224"/>
      <c r="HM109" s="224"/>
      <c r="HN109" s="224"/>
      <c r="HO109" s="224"/>
      <c r="HP109" s="224"/>
      <c r="HQ109" s="224"/>
      <c r="HR109" s="224"/>
      <c r="HS109" s="224"/>
      <c r="HT109" s="224"/>
      <c r="HU109" s="224"/>
      <c r="HV109" s="224"/>
      <c r="HW109" s="224"/>
      <c r="HX109" s="224"/>
      <c r="HY109" s="224"/>
      <c r="HZ109" s="224"/>
      <c r="IA109" s="224"/>
      <c r="IB109" s="224"/>
      <c r="IC109" s="224"/>
      <c r="ID109" s="224"/>
      <c r="IE109" s="224"/>
      <c r="IF109" s="224"/>
      <c r="IG109" s="224"/>
      <c r="IH109" s="224"/>
      <c r="II109" s="224"/>
      <c r="IJ109" s="224"/>
      <c r="IK109" s="224"/>
    </row>
    <row r="110" spans="1:245" s="133" customFormat="1" ht="15" x14ac:dyDescent="0.25">
      <c r="A110" s="121"/>
      <c r="B110" s="113" t="s">
        <v>148</v>
      </c>
      <c r="C110" s="243" t="s">
        <v>184</v>
      </c>
      <c r="D110" s="243"/>
      <c r="E110" s="243"/>
      <c r="F110" s="243"/>
      <c r="G110" s="243"/>
      <c r="H110" s="243"/>
      <c r="I110" s="244" t="s">
        <v>22</v>
      </c>
      <c r="J110" s="244"/>
      <c r="K110" s="244"/>
      <c r="L110" s="244"/>
      <c r="M110" s="244"/>
      <c r="N110" s="244"/>
      <c r="O110"/>
      <c r="P110"/>
      <c r="Q110" s="125"/>
      <c r="R110" s="125"/>
      <c r="S110"/>
      <c r="T110"/>
      <c r="U110"/>
      <c r="V110"/>
      <c r="W110"/>
      <c r="X110"/>
      <c r="Y110"/>
      <c r="Z110"/>
      <c r="AA110"/>
      <c r="AB110" s="122"/>
      <c r="AC110" s="122"/>
      <c r="AD110" s="122"/>
      <c r="AE110" s="122"/>
      <c r="AF110" s="122"/>
      <c r="AG110" s="122"/>
      <c r="AH110" s="122"/>
      <c r="AI110" s="122"/>
      <c r="AJ110" s="122"/>
      <c r="AK110" s="122"/>
      <c r="AL110" s="122"/>
      <c r="AM110" s="122"/>
      <c r="AN110" s="122"/>
      <c r="AO110" s="122"/>
      <c r="AP110" s="122"/>
      <c r="AQ110" s="122"/>
      <c r="AR110" s="122"/>
      <c r="AS110" s="122"/>
      <c r="AT110" s="122"/>
      <c r="AU110" s="122"/>
      <c r="AV110" s="122"/>
      <c r="AW110" s="122"/>
      <c r="AX110" s="122"/>
      <c r="AY110" s="122"/>
      <c r="AZ110" s="122"/>
      <c r="BA110" s="122"/>
      <c r="BB110" s="122"/>
      <c r="BC110" s="122"/>
      <c r="BD110" s="122"/>
      <c r="BE110" s="122"/>
      <c r="BF110" s="122"/>
      <c r="BG110" s="122"/>
      <c r="BH110" s="122"/>
      <c r="BI110" s="122"/>
      <c r="BJ110" s="122"/>
      <c r="BK110" s="122"/>
      <c r="BL110" s="122"/>
      <c r="BM110" s="122"/>
      <c r="BN110" s="122"/>
      <c r="BO110" s="122"/>
      <c r="BP110" s="122"/>
      <c r="BQ110" s="122"/>
      <c r="BR110" s="122"/>
      <c r="BS110" s="122"/>
      <c r="BT110" s="122"/>
      <c r="BU110" s="122"/>
      <c r="BV110" s="122"/>
      <c r="BW110" s="122"/>
      <c r="BX110" s="122"/>
      <c r="BY110" s="122"/>
      <c r="BZ110" s="122"/>
      <c r="CA110" s="122"/>
      <c r="CB110" s="122"/>
      <c r="CC110" s="122"/>
      <c r="CD110" s="122"/>
      <c r="CE110" s="122"/>
      <c r="CF110" s="122"/>
      <c r="CG110" s="122"/>
      <c r="CH110" s="122"/>
      <c r="CI110" s="122"/>
      <c r="CJ110" s="122"/>
      <c r="CK110" s="122"/>
      <c r="CL110" s="122"/>
      <c r="CM110" s="122"/>
      <c r="CN110" s="122"/>
      <c r="CO110" s="122"/>
      <c r="CP110" s="122"/>
      <c r="CQ110" s="122"/>
      <c r="CR110" s="122"/>
      <c r="CS110" s="122"/>
      <c r="CT110" s="122"/>
      <c r="CU110" s="122"/>
      <c r="CV110" s="122"/>
      <c r="CW110" s="122"/>
      <c r="CX110" s="122"/>
      <c r="CY110" s="122"/>
      <c r="CZ110" s="122"/>
      <c r="DA110" s="122"/>
      <c r="DB110" s="122"/>
      <c r="DC110" s="122"/>
      <c r="DD110" s="122"/>
      <c r="DE110" s="122"/>
      <c r="DF110" s="122"/>
      <c r="DG110" s="122"/>
      <c r="DH110" s="122"/>
      <c r="DI110" s="122"/>
      <c r="DJ110" s="122"/>
      <c r="DK110" s="122"/>
      <c r="DL110" s="122"/>
      <c r="DM110" s="122"/>
      <c r="DN110" s="122"/>
      <c r="DO110" s="122"/>
      <c r="DP110" s="122"/>
      <c r="DQ110" s="122"/>
      <c r="DR110" s="122"/>
      <c r="DS110" s="122"/>
      <c r="DT110" s="122"/>
      <c r="DU110" s="122"/>
      <c r="DV110" s="122"/>
      <c r="DW110" s="122"/>
      <c r="DX110" s="122"/>
      <c r="DY110" s="122"/>
      <c r="DZ110" s="122"/>
      <c r="EA110" s="122"/>
      <c r="EB110" s="122"/>
      <c r="EC110" s="122"/>
      <c r="ED110" s="122"/>
      <c r="EE110" s="122"/>
      <c r="EF110" s="122"/>
      <c r="EG110" s="122"/>
      <c r="EH110" s="122"/>
      <c r="EI110" s="122"/>
      <c r="EJ110" s="122"/>
      <c r="EK110" s="122"/>
      <c r="EL110" s="122"/>
      <c r="EM110" s="122"/>
      <c r="EN110" s="122"/>
      <c r="EO110" s="122"/>
      <c r="EP110" s="122"/>
      <c r="EQ110" s="122"/>
      <c r="ER110" s="122"/>
      <c r="ES110" s="122"/>
      <c r="ET110" s="122"/>
      <c r="EU110" s="122"/>
      <c r="EV110" s="122"/>
      <c r="EW110" s="122"/>
      <c r="EX110" s="122"/>
      <c r="EY110" s="122"/>
      <c r="EZ110" s="122"/>
      <c r="FA110" s="122"/>
      <c r="FB110" s="122"/>
      <c r="FC110" s="122"/>
      <c r="FD110" s="122"/>
      <c r="FE110" s="122"/>
      <c r="FF110" s="122"/>
      <c r="FG110" s="122"/>
      <c r="FH110" s="122"/>
      <c r="FI110" s="122"/>
      <c r="FJ110" s="122"/>
      <c r="FK110" s="122"/>
      <c r="FL110" s="122"/>
      <c r="FM110" s="122"/>
      <c r="FN110" s="122"/>
      <c r="FO110" s="122"/>
      <c r="FP110" s="122"/>
      <c r="FQ110" s="122"/>
      <c r="FR110" s="122"/>
      <c r="FS110" s="122"/>
      <c r="FT110" s="122"/>
      <c r="FU110" s="122"/>
      <c r="FV110" s="122"/>
      <c r="FW110" s="122"/>
      <c r="FX110" s="122"/>
      <c r="FY110" s="122"/>
      <c r="FZ110" s="122"/>
      <c r="GA110" s="122"/>
      <c r="GB110" s="122"/>
      <c r="GC110" s="122"/>
      <c r="GD110" s="122"/>
      <c r="GE110" s="122"/>
      <c r="GF110" s="122"/>
      <c r="GG110" s="122"/>
      <c r="GH110" s="122"/>
      <c r="GI110" s="122"/>
      <c r="GJ110" s="122"/>
      <c r="GK110" s="122"/>
      <c r="GL110" s="122"/>
      <c r="GM110" s="122"/>
      <c r="GN110" s="122"/>
      <c r="GO110" s="122"/>
      <c r="GP110" s="122"/>
      <c r="GQ110" s="122"/>
      <c r="GR110" s="122"/>
      <c r="GS110" s="122"/>
      <c r="GT110" s="122"/>
      <c r="GU110" s="122"/>
      <c r="GV110" s="122"/>
      <c r="GW110" s="122"/>
      <c r="GX110" s="122"/>
      <c r="GY110" s="122"/>
      <c r="GZ110" s="122"/>
      <c r="HA110" s="122"/>
      <c r="HB110" s="122"/>
      <c r="HC110" s="122"/>
      <c r="HD110" s="122"/>
      <c r="HE110" s="122"/>
      <c r="HF110" s="122"/>
      <c r="HG110" s="122"/>
      <c r="HH110" s="122"/>
      <c r="HI110" s="122"/>
      <c r="HJ110" s="122"/>
      <c r="HK110" s="122"/>
      <c r="HL110" s="122"/>
      <c r="HM110" s="122"/>
      <c r="HN110" s="122"/>
      <c r="HO110" s="122"/>
      <c r="HP110" s="122"/>
      <c r="HQ110" s="122"/>
      <c r="HR110" s="122"/>
      <c r="HS110" s="122"/>
      <c r="HT110" s="122"/>
      <c r="HU110" s="122"/>
      <c r="HV110" s="122"/>
      <c r="HW110" s="122"/>
      <c r="HX110" s="122"/>
      <c r="HY110" s="122"/>
      <c r="HZ110" s="122" t="s">
        <v>0</v>
      </c>
      <c r="IA110" s="122" t="s">
        <v>0</v>
      </c>
      <c r="IB110" s="122" t="s">
        <v>0</v>
      </c>
      <c r="IC110" s="122" t="s">
        <v>0</v>
      </c>
      <c r="ID110" s="122" t="s">
        <v>0</v>
      </c>
      <c r="IE110" s="122" t="s">
        <v>0</v>
      </c>
      <c r="IF110" s="122" t="s">
        <v>0</v>
      </c>
      <c r="IG110" s="122" t="s">
        <v>0</v>
      </c>
      <c r="IH110" s="122" t="s">
        <v>0</v>
      </c>
      <c r="II110" s="122" t="s">
        <v>0</v>
      </c>
      <c r="IJ110" s="122" t="s">
        <v>0</v>
      </c>
      <c r="IK110" s="122" t="s">
        <v>0</v>
      </c>
    </row>
    <row r="111" spans="1:245" s="222" customFormat="1" ht="16.5" customHeight="1" x14ac:dyDescent="0.25">
      <c r="A111" s="127"/>
      <c r="B111" s="117"/>
      <c r="C111" s="245" t="s">
        <v>147</v>
      </c>
      <c r="D111" s="245"/>
      <c r="E111" s="245"/>
      <c r="F111" s="245"/>
      <c r="G111" s="245"/>
      <c r="H111" s="245"/>
      <c r="I111" s="245"/>
      <c r="J111" s="245"/>
      <c r="K111" s="245"/>
      <c r="L111" s="245"/>
      <c r="M111" s="245"/>
      <c r="N111" s="245"/>
      <c r="Q111" s="223"/>
      <c r="R111" s="223"/>
      <c r="AB111" s="224"/>
      <c r="AC111" s="224"/>
      <c r="AD111" s="224"/>
      <c r="AE111" s="224"/>
      <c r="AF111" s="224"/>
      <c r="AG111" s="224"/>
      <c r="AH111" s="224"/>
      <c r="AI111" s="224"/>
      <c r="AJ111" s="224"/>
      <c r="AK111" s="224"/>
      <c r="AL111" s="224"/>
      <c r="AM111" s="224"/>
      <c r="AN111" s="224"/>
      <c r="AO111" s="224"/>
      <c r="AP111" s="224"/>
      <c r="AQ111" s="224"/>
      <c r="AR111" s="224"/>
      <c r="AS111" s="224"/>
      <c r="AT111" s="224"/>
      <c r="AU111" s="224"/>
      <c r="AV111" s="224"/>
      <c r="AW111" s="224"/>
      <c r="AX111" s="224"/>
      <c r="AY111" s="224"/>
      <c r="AZ111" s="224"/>
      <c r="BA111" s="224"/>
      <c r="BB111" s="224"/>
      <c r="BC111" s="224"/>
      <c r="BD111" s="224"/>
      <c r="BE111" s="224"/>
      <c r="BF111" s="224"/>
      <c r="BG111" s="224"/>
      <c r="BH111" s="224"/>
      <c r="BI111" s="224"/>
      <c r="BJ111" s="224"/>
      <c r="BK111" s="224"/>
      <c r="BL111" s="224"/>
      <c r="BM111" s="224"/>
      <c r="BN111" s="224"/>
      <c r="BO111" s="224"/>
      <c r="BP111" s="224"/>
      <c r="BQ111" s="224"/>
      <c r="BR111" s="224"/>
      <c r="BS111" s="224"/>
      <c r="BT111" s="224"/>
      <c r="BU111" s="224"/>
      <c r="BV111" s="224"/>
      <c r="BW111" s="224"/>
      <c r="BX111" s="224"/>
      <c r="BY111" s="224"/>
      <c r="BZ111" s="224"/>
      <c r="CA111" s="224"/>
      <c r="CB111" s="224"/>
      <c r="CC111" s="224"/>
      <c r="CD111" s="224"/>
      <c r="CE111" s="224"/>
      <c r="CF111" s="224"/>
      <c r="CG111" s="224"/>
      <c r="CH111" s="224"/>
      <c r="CI111" s="224"/>
      <c r="CJ111" s="224"/>
      <c r="CK111" s="224"/>
      <c r="CL111" s="224"/>
      <c r="CM111" s="224"/>
      <c r="CN111" s="224"/>
      <c r="CO111" s="224"/>
      <c r="CP111" s="224"/>
      <c r="CQ111" s="224"/>
      <c r="CR111" s="224"/>
      <c r="CS111" s="224"/>
      <c r="CT111" s="224"/>
      <c r="CU111" s="224"/>
      <c r="CV111" s="224"/>
      <c r="CW111" s="224"/>
      <c r="CX111" s="224"/>
      <c r="CY111" s="224"/>
      <c r="CZ111" s="224"/>
      <c r="DA111" s="224"/>
      <c r="DB111" s="224"/>
      <c r="DC111" s="224"/>
      <c r="DD111" s="224"/>
      <c r="DE111" s="224"/>
      <c r="DF111" s="224"/>
      <c r="DG111" s="224"/>
      <c r="DH111" s="224"/>
      <c r="DI111" s="224"/>
      <c r="DJ111" s="224"/>
      <c r="DK111" s="224"/>
      <c r="DL111" s="224"/>
      <c r="DM111" s="224"/>
      <c r="DN111" s="224"/>
      <c r="DO111" s="224"/>
      <c r="DP111" s="224"/>
      <c r="DQ111" s="224"/>
      <c r="DR111" s="224"/>
      <c r="DS111" s="224"/>
      <c r="DT111" s="224"/>
      <c r="DU111" s="224"/>
      <c r="DV111" s="224"/>
      <c r="DW111" s="224"/>
      <c r="DX111" s="224"/>
      <c r="DY111" s="224"/>
      <c r="DZ111" s="224"/>
      <c r="EA111" s="224"/>
      <c r="EB111" s="224"/>
      <c r="EC111" s="224"/>
      <c r="ED111" s="224"/>
      <c r="EE111" s="224"/>
      <c r="EF111" s="224"/>
      <c r="EG111" s="224"/>
      <c r="EH111" s="224"/>
      <c r="EI111" s="224"/>
      <c r="EJ111" s="224"/>
      <c r="EK111" s="224"/>
      <c r="EL111" s="224"/>
      <c r="EM111" s="224"/>
      <c r="EN111" s="224"/>
      <c r="EO111" s="224"/>
      <c r="EP111" s="224"/>
      <c r="EQ111" s="224"/>
      <c r="ER111" s="224"/>
      <c r="ES111" s="224"/>
      <c r="ET111" s="224"/>
      <c r="EU111" s="224"/>
      <c r="EV111" s="224"/>
      <c r="EW111" s="224"/>
      <c r="EX111" s="224"/>
      <c r="EY111" s="224"/>
      <c r="EZ111" s="224"/>
      <c r="FA111" s="224"/>
      <c r="FB111" s="224"/>
      <c r="FC111" s="224"/>
      <c r="FD111" s="224"/>
      <c r="FE111" s="224"/>
      <c r="FF111" s="224"/>
      <c r="FG111" s="224"/>
      <c r="FH111" s="224"/>
      <c r="FI111" s="224"/>
      <c r="FJ111" s="224"/>
      <c r="FK111" s="224"/>
      <c r="FL111" s="224"/>
      <c r="FM111" s="224"/>
      <c r="FN111" s="224"/>
      <c r="FO111" s="224"/>
      <c r="FP111" s="224"/>
      <c r="FQ111" s="224"/>
      <c r="FR111" s="224"/>
      <c r="FS111" s="224"/>
      <c r="FT111" s="224"/>
      <c r="FU111" s="224"/>
      <c r="FV111" s="224"/>
      <c r="FW111" s="224"/>
      <c r="FX111" s="224"/>
      <c r="FY111" s="224"/>
      <c r="FZ111" s="224"/>
      <c r="GA111" s="224"/>
      <c r="GB111" s="224"/>
      <c r="GC111" s="224"/>
      <c r="GD111" s="224"/>
      <c r="GE111" s="224"/>
      <c r="GF111" s="224"/>
      <c r="GG111" s="224"/>
      <c r="GH111" s="224"/>
      <c r="GI111" s="224"/>
      <c r="GJ111" s="224"/>
      <c r="GK111" s="224"/>
      <c r="GL111" s="224"/>
      <c r="GM111" s="224"/>
      <c r="GN111" s="224"/>
      <c r="GO111" s="224"/>
      <c r="GP111" s="224"/>
      <c r="GQ111" s="224"/>
      <c r="GR111" s="224"/>
      <c r="GS111" s="224"/>
      <c r="GT111" s="224"/>
      <c r="GU111" s="224"/>
      <c r="GV111" s="224"/>
      <c r="GW111" s="224"/>
      <c r="GX111" s="224"/>
      <c r="GY111" s="224"/>
      <c r="GZ111" s="224"/>
      <c r="HA111" s="224"/>
      <c r="HB111" s="224"/>
      <c r="HC111" s="224"/>
      <c r="HD111" s="224"/>
      <c r="HE111" s="224"/>
      <c r="HF111" s="224"/>
      <c r="HG111" s="224"/>
      <c r="HH111" s="224"/>
      <c r="HI111" s="224"/>
      <c r="HJ111" s="224"/>
      <c r="HK111" s="224"/>
      <c r="HL111" s="224"/>
      <c r="HM111" s="224"/>
      <c r="HN111" s="224"/>
      <c r="HO111" s="224"/>
      <c r="HP111" s="224"/>
      <c r="HQ111" s="224"/>
      <c r="HR111" s="224"/>
      <c r="HS111" s="224"/>
      <c r="HT111" s="224"/>
      <c r="HU111" s="224"/>
      <c r="HV111" s="224"/>
      <c r="HW111" s="224"/>
      <c r="HX111" s="224"/>
      <c r="HY111" s="224"/>
      <c r="HZ111" s="224"/>
      <c r="IA111" s="224"/>
      <c r="IB111" s="224"/>
      <c r="IC111" s="224"/>
      <c r="ID111" s="224"/>
      <c r="IE111" s="224"/>
      <c r="IF111" s="224"/>
      <c r="IG111" s="224"/>
      <c r="IH111" s="224"/>
      <c r="II111" s="224"/>
      <c r="IJ111" s="224"/>
      <c r="IK111" s="224"/>
    </row>
    <row r="112" spans="1:245" customFormat="1" ht="13.5" customHeight="1" x14ac:dyDescent="0.25">
      <c r="A112" s="119"/>
      <c r="B112" s="119"/>
      <c r="C112" s="119"/>
      <c r="D112" s="119"/>
      <c r="E112" s="119"/>
      <c r="F112" s="119"/>
      <c r="G112" s="119"/>
      <c r="H112" s="119"/>
      <c r="I112" s="119"/>
      <c r="J112" s="119"/>
      <c r="K112" s="119"/>
      <c r="L112" s="119"/>
      <c r="M112" s="119"/>
      <c r="N112" s="119"/>
      <c r="O112" s="119"/>
      <c r="P112" s="119"/>
    </row>
    <row r="113" spans="1:16" customFormat="1" ht="27" customHeight="1" x14ac:dyDescent="0.25">
      <c r="A113" s="241" t="s">
        <v>149</v>
      </c>
      <c r="B113" s="242"/>
      <c r="C113" s="242"/>
      <c r="D113" s="242"/>
      <c r="E113" s="242"/>
      <c r="F113" s="242"/>
      <c r="G113" s="242"/>
      <c r="H113" s="242"/>
      <c r="I113" s="242"/>
      <c r="J113" s="242"/>
      <c r="K113" s="242"/>
      <c r="L113" s="242"/>
      <c r="M113" s="242"/>
      <c r="N113" s="242"/>
      <c r="O113" s="242"/>
      <c r="P113" s="242"/>
    </row>
    <row r="114" spans="1:16" customFormat="1" ht="16.5" customHeight="1" x14ac:dyDescent="0.25">
      <c r="A114" s="241" t="s">
        <v>150</v>
      </c>
      <c r="B114" s="241"/>
      <c r="C114" s="241"/>
      <c r="D114" s="241"/>
      <c r="E114" s="241"/>
      <c r="F114" s="241"/>
      <c r="G114" s="241"/>
      <c r="H114" s="241"/>
      <c r="I114" s="241"/>
      <c r="J114" s="241"/>
      <c r="K114" s="241"/>
      <c r="L114" s="241"/>
      <c r="M114" s="241"/>
      <c r="N114" s="241"/>
      <c r="O114" s="241"/>
      <c r="P114" s="241"/>
    </row>
    <row r="115" spans="1:16" customFormat="1" ht="14.25" customHeight="1" x14ac:dyDescent="0.25">
      <c r="A115" s="241" t="s">
        <v>151</v>
      </c>
      <c r="B115" s="241"/>
      <c r="C115" s="241"/>
      <c r="D115" s="241"/>
      <c r="E115" s="241"/>
      <c r="F115" s="241"/>
      <c r="G115" s="241"/>
      <c r="H115" s="241"/>
      <c r="I115" s="241"/>
      <c r="J115" s="241"/>
      <c r="K115" s="241"/>
      <c r="L115" s="241"/>
      <c r="M115" s="241"/>
      <c r="N115" s="241"/>
      <c r="O115" s="241"/>
      <c r="P115" s="241"/>
    </row>
    <row r="117" spans="1:16" customFormat="1" ht="15" x14ac:dyDescent="0.25">
      <c r="A117" s="119"/>
    </row>
    <row r="118" spans="1:16" customFormat="1" ht="15" x14ac:dyDescent="0.25">
      <c r="A118" s="119"/>
    </row>
    <row r="119" spans="1:16" customFormat="1" ht="15" x14ac:dyDescent="0.25">
      <c r="A119" s="119"/>
    </row>
    <row r="120" spans="1:16" customFormat="1" ht="15" x14ac:dyDescent="0.25">
      <c r="A120" s="119"/>
    </row>
    <row r="121" spans="1:16" customFormat="1" ht="15" x14ac:dyDescent="0.25">
      <c r="A121" s="119"/>
    </row>
    <row r="122" spans="1:16" customFormat="1" ht="15" x14ac:dyDescent="0.25">
      <c r="A122" s="119"/>
    </row>
    <row r="123" spans="1:16" customFormat="1" ht="15" x14ac:dyDescent="0.25">
      <c r="A123" s="119"/>
    </row>
    <row r="124" spans="1:16" customFormat="1" ht="15" x14ac:dyDescent="0.25">
      <c r="A124" s="119"/>
    </row>
    <row r="125" spans="1:16" customFormat="1" ht="15" x14ac:dyDescent="0.25">
      <c r="A125" s="119"/>
    </row>
    <row r="126" spans="1:16" customFormat="1" ht="15" x14ac:dyDescent="0.25">
      <c r="A126" s="119"/>
    </row>
    <row r="127" spans="1:16" customFormat="1" ht="15" x14ac:dyDescent="0.25">
      <c r="A127" s="119"/>
    </row>
    <row r="128" spans="1:16" customFormat="1" ht="15" x14ac:dyDescent="0.25">
      <c r="A128" s="119"/>
    </row>
    <row r="129" spans="1:1" customFormat="1" ht="15" x14ac:dyDescent="0.25">
      <c r="A129" s="119"/>
    </row>
    <row r="130" spans="1:1" customFormat="1" ht="15" x14ac:dyDescent="0.25">
      <c r="A130" s="119"/>
    </row>
    <row r="131" spans="1:1" customFormat="1" ht="15" x14ac:dyDescent="0.25">
      <c r="A131" s="119"/>
    </row>
    <row r="132" spans="1:1" customFormat="1" ht="15" x14ac:dyDescent="0.25">
      <c r="A132" s="119"/>
    </row>
    <row r="133" spans="1:1" customFormat="1" ht="15" x14ac:dyDescent="0.25">
      <c r="A133" s="119"/>
    </row>
    <row r="134" spans="1:1" customFormat="1" ht="15" x14ac:dyDescent="0.25">
      <c r="A134" s="119"/>
    </row>
    <row r="135" spans="1:1" customFormat="1" ht="15" x14ac:dyDescent="0.25">
      <c r="A135" s="119"/>
    </row>
    <row r="136" spans="1:1" customFormat="1" ht="15" x14ac:dyDescent="0.25">
      <c r="A136" s="119"/>
    </row>
    <row r="137" spans="1:1" customFormat="1" ht="15" x14ac:dyDescent="0.25">
      <c r="A137" s="119"/>
    </row>
    <row r="138" spans="1:1" customFormat="1" ht="15" x14ac:dyDescent="0.25">
      <c r="A138" s="119"/>
    </row>
    <row r="139" spans="1:1" customFormat="1" ht="15" x14ac:dyDescent="0.25">
      <c r="A139" s="119"/>
    </row>
    <row r="140" spans="1:1" customFormat="1" ht="15" x14ac:dyDescent="0.25">
      <c r="A140" s="119"/>
    </row>
    <row r="141" spans="1:1" customFormat="1" ht="15" x14ac:dyDescent="0.25">
      <c r="A141" s="119"/>
    </row>
    <row r="142" spans="1:1" customFormat="1" ht="15" x14ac:dyDescent="0.25">
      <c r="A142" s="119"/>
    </row>
    <row r="143" spans="1:1" customFormat="1" ht="15" x14ac:dyDescent="0.25">
      <c r="A143" s="119"/>
    </row>
    <row r="144" spans="1:1" customFormat="1" ht="15" x14ac:dyDescent="0.25">
      <c r="A144" s="119"/>
    </row>
    <row r="145" spans="1:1" customFormat="1" ht="15" x14ac:dyDescent="0.25">
      <c r="A145" s="119"/>
    </row>
    <row r="146" spans="1:1" customFormat="1" ht="15" x14ac:dyDescent="0.25">
      <c r="A146" s="119"/>
    </row>
    <row r="147" spans="1:1" customFormat="1" ht="15" x14ac:dyDescent="0.25">
      <c r="A147" s="119"/>
    </row>
    <row r="148" spans="1:1" customFormat="1" ht="15" x14ac:dyDescent="0.25">
      <c r="A148" s="119"/>
    </row>
    <row r="149" spans="1:1" customFormat="1" ht="15" x14ac:dyDescent="0.25">
      <c r="A149" s="119"/>
    </row>
  </sheetData>
  <mergeCells count="111"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C42:P42"/>
    <mergeCell ref="C43:P43"/>
    <mergeCell ref="C44:G44"/>
    <mergeCell ref="C45:G45"/>
    <mergeCell ref="C46:G46"/>
    <mergeCell ref="C47:G47"/>
    <mergeCell ref="I35:K36"/>
    <mergeCell ref="L35:P36"/>
    <mergeCell ref="C38:G38"/>
    <mergeCell ref="A39:P39"/>
    <mergeCell ref="A40:P40"/>
    <mergeCell ref="C41:G41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67:O67"/>
    <mergeCell ref="C68:O68"/>
    <mergeCell ref="C69:O69"/>
    <mergeCell ref="C70:O70"/>
    <mergeCell ref="C71:O71"/>
    <mergeCell ref="C72:O72"/>
    <mergeCell ref="C61:O61"/>
    <mergeCell ref="C62:O62"/>
    <mergeCell ref="C63:O63"/>
    <mergeCell ref="C64:O64"/>
    <mergeCell ref="C65:O65"/>
    <mergeCell ref="C66:O66"/>
    <mergeCell ref="C79:O79"/>
    <mergeCell ref="C80:O80"/>
    <mergeCell ref="C81:J81"/>
    <mergeCell ref="L81:O81"/>
    <mergeCell ref="C82:J82"/>
    <mergeCell ref="L82:O82"/>
    <mergeCell ref="C73:O73"/>
    <mergeCell ref="C74:O74"/>
    <mergeCell ref="C75:O75"/>
    <mergeCell ref="C76:O76"/>
    <mergeCell ref="C77:O77"/>
    <mergeCell ref="C78:O78"/>
    <mergeCell ref="C90:O90"/>
    <mergeCell ref="C91:O91"/>
    <mergeCell ref="C92:O92"/>
    <mergeCell ref="C93:O93"/>
    <mergeCell ref="C94:O94"/>
    <mergeCell ref="C95:O95"/>
    <mergeCell ref="C84:O84"/>
    <mergeCell ref="C85:O85"/>
    <mergeCell ref="C86:O86"/>
    <mergeCell ref="C87:O87"/>
    <mergeCell ref="C88:O88"/>
    <mergeCell ref="C89:O89"/>
    <mergeCell ref="C102:O102"/>
    <mergeCell ref="C103:O103"/>
    <mergeCell ref="C104:J104"/>
    <mergeCell ref="L104:O104"/>
    <mergeCell ref="C105:J105"/>
    <mergeCell ref="L105:O105"/>
    <mergeCell ref="C96:O96"/>
    <mergeCell ref="C97:O97"/>
    <mergeCell ref="C98:O98"/>
    <mergeCell ref="C99:O99"/>
    <mergeCell ref="C100:O100"/>
    <mergeCell ref="C101:O101"/>
    <mergeCell ref="A113:P113"/>
    <mergeCell ref="A114:P114"/>
    <mergeCell ref="A115:P115"/>
    <mergeCell ref="C108:H108"/>
    <mergeCell ref="I108:N108"/>
    <mergeCell ref="C109:N109"/>
    <mergeCell ref="C110:H110"/>
    <mergeCell ref="I110:N110"/>
    <mergeCell ref="C111:N111"/>
  </mergeCells>
  <printOptions horizontalCentered="1"/>
  <pageMargins left="0.39370078740157483" right="0.39370078740157483" top="0.31496062992125984" bottom="0.31496062992125984" header="0.19685039370078741" footer="0.19685039370078741"/>
  <pageSetup paperSize="9" scale="60" fitToHeight="0" orientation="landscape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59"/>
  <sheetViews>
    <sheetView view="pageBreakPreview" topLeftCell="A103" zoomScale="115" zoomScaleNormal="100" zoomScaleSheetLayoutView="115" workbookViewId="0">
      <selection activeCell="B97" sqref="B97"/>
    </sheetView>
  </sheetViews>
  <sheetFormatPr defaultColWidth="9.140625" defaultRowHeight="11.25" customHeight="1" x14ac:dyDescent="0.2"/>
  <cols>
    <col min="1" max="1" width="12.42578125" style="225" customWidth="1"/>
    <col min="2" max="2" width="20.7109375" style="225" customWidth="1"/>
    <col min="3" max="3" width="15" style="225" customWidth="1"/>
    <col min="4" max="4" width="17.7109375" style="225" customWidth="1"/>
    <col min="5" max="5" width="18.140625" style="225" customWidth="1"/>
    <col min="6" max="6" width="13.42578125" style="225" customWidth="1"/>
    <col min="7" max="7" width="12.7109375" style="225" customWidth="1"/>
    <col min="8" max="8" width="14.28515625" style="225" customWidth="1"/>
    <col min="9" max="9" width="12.85546875" style="225" customWidth="1"/>
    <col min="10" max="10" width="12.42578125" style="225" customWidth="1"/>
    <col min="11" max="11" width="13.28515625" style="225" customWidth="1"/>
    <col min="12" max="12" width="18.140625" style="225" customWidth="1"/>
    <col min="13" max="13" width="11.5703125" style="225" customWidth="1"/>
    <col min="14" max="14" width="18.28515625" style="225" customWidth="1"/>
    <col min="15" max="15" width="12.85546875" style="225" customWidth="1"/>
    <col min="16" max="16" width="17" style="225" customWidth="1"/>
    <col min="17" max="17" width="75.28515625" style="125" hidden="1" customWidth="1"/>
    <col min="18" max="18" width="126.5703125" style="125" hidden="1" customWidth="1"/>
    <col min="19" max="27" width="9.140625" style="225"/>
    <col min="28" max="33" width="76.140625" style="162" hidden="1" customWidth="1"/>
    <col min="34" max="43" width="127.28515625" style="162" hidden="1" customWidth="1"/>
    <col min="44" max="49" width="76.140625" style="162" hidden="1" customWidth="1"/>
    <col min="50" max="59" width="127.28515625" style="162" hidden="1" customWidth="1"/>
    <col min="60" max="65" width="76.140625" style="162" hidden="1" customWidth="1"/>
    <col min="66" max="75" width="127.28515625" style="162" hidden="1" customWidth="1"/>
    <col min="76" max="81" width="76.140625" style="162" hidden="1" customWidth="1"/>
    <col min="82" max="91" width="127.28515625" style="162" hidden="1" customWidth="1"/>
    <col min="92" max="97" width="76.140625" style="162" hidden="1" customWidth="1"/>
    <col min="98" max="107" width="127.28515625" style="162" hidden="1" customWidth="1"/>
    <col min="108" max="113" width="76.140625" style="162" hidden="1" customWidth="1"/>
    <col min="114" max="123" width="127.28515625" style="162" hidden="1" customWidth="1"/>
    <col min="124" max="129" width="76.140625" style="162" hidden="1" customWidth="1"/>
    <col min="130" max="139" width="127.28515625" style="162" hidden="1" customWidth="1"/>
    <col min="140" max="187" width="203.42578125" style="162" hidden="1" customWidth="1"/>
    <col min="188" max="192" width="66.42578125" style="162" hidden="1" customWidth="1"/>
    <col min="193" max="196" width="45.7109375" style="162" hidden="1" customWidth="1"/>
    <col min="197" max="197" width="203.42578125" style="162" hidden="1" customWidth="1"/>
    <col min="198" max="202" width="51.85546875" style="162" hidden="1" customWidth="1"/>
    <col min="203" max="203" width="173" style="162" hidden="1" customWidth="1"/>
    <col min="204" max="210" width="51.85546875" style="162" hidden="1" customWidth="1"/>
    <col min="211" max="214" width="156" style="162" hidden="1" customWidth="1"/>
    <col min="215" max="215" width="84.28515625" style="162" hidden="1" customWidth="1"/>
    <col min="216" max="221" width="156" style="162" hidden="1" customWidth="1"/>
    <col min="222" max="222" width="84.28515625" style="162" hidden="1" customWidth="1"/>
    <col min="223" max="228" width="61.140625" style="162" hidden="1" customWidth="1"/>
    <col min="229" max="234" width="82" style="162" hidden="1" customWidth="1"/>
    <col min="235" max="240" width="61.140625" style="162" hidden="1" customWidth="1"/>
    <col min="241" max="246" width="82" style="162" hidden="1" customWidth="1"/>
    <col min="247" max="16384" width="9.140625" style="225"/>
  </cols>
  <sheetData>
    <row r="1" spans="1:171" customFormat="1" ht="15" x14ac:dyDescent="0.25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20" t="s">
        <v>44</v>
      </c>
    </row>
    <row r="2" spans="1:171" customFormat="1" ht="15" x14ac:dyDescent="0.25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P2" s="120" t="s">
        <v>45</v>
      </c>
    </row>
    <row r="3" spans="1:171" customFormat="1" ht="15" x14ac:dyDescent="0.25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P3" s="120"/>
    </row>
    <row r="4" spans="1:171" customFormat="1" ht="15" x14ac:dyDescent="0.25">
      <c r="A4" s="250" t="s">
        <v>46</v>
      </c>
      <c r="B4" s="250"/>
      <c r="C4" s="250"/>
      <c r="D4" s="250"/>
      <c r="E4" s="250"/>
      <c r="F4" s="250"/>
      <c r="G4" s="279" t="s">
        <v>47</v>
      </c>
      <c r="H4" s="279"/>
      <c r="I4" s="279"/>
      <c r="J4" s="279"/>
      <c r="K4" s="279"/>
      <c r="L4" s="279"/>
      <c r="M4" s="279"/>
      <c r="N4" s="279"/>
      <c r="O4" s="279"/>
      <c r="P4" s="279"/>
    </row>
    <row r="5" spans="1:171" customFormat="1" ht="34.5" x14ac:dyDescent="0.25">
      <c r="A5" s="250" t="s">
        <v>48</v>
      </c>
      <c r="B5" s="250"/>
      <c r="C5" s="250"/>
      <c r="D5" s="250"/>
      <c r="E5" s="250"/>
      <c r="F5" s="250"/>
      <c r="G5" s="277" t="s">
        <v>199</v>
      </c>
      <c r="H5" s="277"/>
      <c r="I5" s="277"/>
      <c r="J5" s="277"/>
      <c r="K5" s="277"/>
      <c r="L5" s="277"/>
      <c r="M5" s="277"/>
      <c r="N5" s="277"/>
      <c r="O5" s="277"/>
      <c r="P5" s="277"/>
      <c r="AB5" s="122" t="s">
        <v>48</v>
      </c>
      <c r="AC5" s="122" t="s">
        <v>0</v>
      </c>
      <c r="AD5" s="122" t="s">
        <v>0</v>
      </c>
      <c r="AE5" s="122" t="s">
        <v>0</v>
      </c>
      <c r="AF5" s="122" t="s">
        <v>0</v>
      </c>
      <c r="AG5" s="122" t="s">
        <v>0</v>
      </c>
      <c r="AH5" s="122" t="s">
        <v>199</v>
      </c>
      <c r="AI5" s="122" t="s">
        <v>0</v>
      </c>
      <c r="AJ5" s="122" t="s">
        <v>0</v>
      </c>
      <c r="AK5" s="122" t="s">
        <v>0</v>
      </c>
      <c r="AL5" s="122" t="s">
        <v>0</v>
      </c>
      <c r="AM5" s="122" t="s">
        <v>0</v>
      </c>
      <c r="AN5" s="122" t="s">
        <v>0</v>
      </c>
      <c r="AO5" s="122" t="s">
        <v>0</v>
      </c>
      <c r="AP5" s="122" t="s">
        <v>0</v>
      </c>
      <c r="AQ5" s="122" t="s">
        <v>0</v>
      </c>
    </row>
    <row r="6" spans="1:171" customFormat="1" ht="45.75" customHeight="1" x14ac:dyDescent="0.25">
      <c r="A6" s="250" t="s">
        <v>49</v>
      </c>
      <c r="B6" s="250"/>
      <c r="C6" s="250"/>
      <c r="D6" s="250"/>
      <c r="E6" s="250"/>
      <c r="F6" s="250"/>
      <c r="G6" s="277" t="s">
        <v>200</v>
      </c>
      <c r="H6" s="277"/>
      <c r="I6" s="277"/>
      <c r="J6" s="277"/>
      <c r="K6" s="277"/>
      <c r="L6" s="277"/>
      <c r="M6" s="277"/>
      <c r="N6" s="277"/>
      <c r="O6" s="277"/>
      <c r="P6" s="277"/>
      <c r="AR6" s="122" t="s">
        <v>49</v>
      </c>
      <c r="AS6" s="122" t="s">
        <v>0</v>
      </c>
      <c r="AT6" s="122" t="s">
        <v>0</v>
      </c>
      <c r="AU6" s="122" t="s">
        <v>0</v>
      </c>
      <c r="AV6" s="122" t="s">
        <v>0</v>
      </c>
      <c r="AW6" s="122" t="s">
        <v>0</v>
      </c>
      <c r="AX6" s="122" t="s">
        <v>200</v>
      </c>
      <c r="AY6" s="122" t="s">
        <v>0</v>
      </c>
      <c r="AZ6" s="122" t="s">
        <v>0</v>
      </c>
      <c r="BA6" s="122" t="s">
        <v>0</v>
      </c>
      <c r="BB6" s="122" t="s">
        <v>0</v>
      </c>
      <c r="BC6" s="122" t="s">
        <v>0</v>
      </c>
      <c r="BD6" s="122" t="s">
        <v>0</v>
      </c>
      <c r="BE6" s="122" t="s">
        <v>0</v>
      </c>
      <c r="BF6" s="122" t="s">
        <v>0</v>
      </c>
      <c r="BG6" s="122" t="s">
        <v>0</v>
      </c>
    </row>
    <row r="7" spans="1:171" customFormat="1" ht="58.5" customHeight="1" x14ac:dyDescent="0.25">
      <c r="A7" s="276" t="s">
        <v>50</v>
      </c>
      <c r="B7" s="276"/>
      <c r="C7" s="276"/>
      <c r="D7" s="276"/>
      <c r="E7" s="276"/>
      <c r="F7" s="276"/>
      <c r="G7" s="277" t="s">
        <v>201</v>
      </c>
      <c r="H7" s="277"/>
      <c r="I7" s="277"/>
      <c r="J7" s="277"/>
      <c r="K7" s="277"/>
      <c r="L7" s="277"/>
      <c r="M7" s="277"/>
      <c r="N7" s="277"/>
      <c r="O7" s="277"/>
      <c r="P7" s="277"/>
      <c r="Q7" s="123" t="s">
        <v>50</v>
      </c>
      <c r="R7" s="124" t="s">
        <v>201</v>
      </c>
      <c r="S7" s="122"/>
      <c r="T7" s="122"/>
      <c r="U7" s="122"/>
      <c r="V7" s="122"/>
      <c r="W7" s="122"/>
      <c r="X7" s="122"/>
      <c r="Y7" s="122"/>
      <c r="Z7" s="122"/>
      <c r="AA7" s="122"/>
      <c r="BH7" s="122" t="s">
        <v>50</v>
      </c>
      <c r="BI7" s="122" t="s">
        <v>0</v>
      </c>
      <c r="BJ7" s="122" t="s">
        <v>0</v>
      </c>
      <c r="BK7" s="122" t="s">
        <v>0</v>
      </c>
      <c r="BL7" s="122" t="s">
        <v>0</v>
      </c>
      <c r="BM7" s="122" t="s">
        <v>0</v>
      </c>
      <c r="BN7" s="122" t="s">
        <v>201</v>
      </c>
      <c r="BO7" s="122" t="s">
        <v>0</v>
      </c>
      <c r="BP7" s="122" t="s">
        <v>0</v>
      </c>
      <c r="BQ7" s="122" t="s">
        <v>0</v>
      </c>
      <c r="BR7" s="122" t="s">
        <v>0</v>
      </c>
      <c r="BS7" s="122" t="s">
        <v>0</v>
      </c>
      <c r="BT7" s="122" t="s">
        <v>0</v>
      </c>
      <c r="BU7" s="122" t="s">
        <v>0</v>
      </c>
      <c r="BV7" s="122" t="s">
        <v>0</v>
      </c>
      <c r="BW7" s="122" t="s">
        <v>0</v>
      </c>
    </row>
    <row r="8" spans="1:171" customFormat="1" ht="27" customHeight="1" x14ac:dyDescent="0.25">
      <c r="A8" s="250" t="s">
        <v>51</v>
      </c>
      <c r="B8" s="250"/>
      <c r="C8" s="250"/>
      <c r="D8" s="250"/>
      <c r="E8" s="250"/>
      <c r="F8" s="250"/>
      <c r="G8" s="277" t="s">
        <v>52</v>
      </c>
      <c r="H8" s="277"/>
      <c r="I8" s="277"/>
      <c r="J8" s="277"/>
      <c r="K8" s="277"/>
      <c r="L8" s="277"/>
      <c r="M8" s="277"/>
      <c r="N8" s="277"/>
      <c r="O8" s="277"/>
      <c r="P8" s="277"/>
      <c r="Q8" s="123" t="s">
        <v>51</v>
      </c>
      <c r="R8" s="124" t="s">
        <v>52</v>
      </c>
      <c r="S8" s="122"/>
      <c r="T8" s="122"/>
      <c r="U8" s="122"/>
      <c r="V8" s="122"/>
      <c r="W8" s="122"/>
      <c r="X8" s="122"/>
      <c r="Y8" s="122"/>
      <c r="Z8" s="122"/>
      <c r="AA8" s="122"/>
      <c r="BX8" s="122" t="s">
        <v>51</v>
      </c>
      <c r="BY8" s="122" t="s">
        <v>0</v>
      </c>
      <c r="BZ8" s="122" t="s">
        <v>0</v>
      </c>
      <c r="CA8" s="122" t="s">
        <v>0</v>
      </c>
      <c r="CB8" s="122" t="s">
        <v>0</v>
      </c>
      <c r="CC8" s="122" t="s">
        <v>0</v>
      </c>
      <c r="CD8" s="122" t="s">
        <v>52</v>
      </c>
      <c r="CE8" s="122" t="s">
        <v>0</v>
      </c>
      <c r="CF8" s="122" t="s">
        <v>0</v>
      </c>
      <c r="CG8" s="122" t="s">
        <v>0</v>
      </c>
      <c r="CH8" s="122" t="s">
        <v>0</v>
      </c>
      <c r="CI8" s="122" t="s">
        <v>0</v>
      </c>
      <c r="CJ8" s="122" t="s">
        <v>0</v>
      </c>
      <c r="CK8" s="122" t="s">
        <v>0</v>
      </c>
      <c r="CL8" s="122" t="s">
        <v>0</v>
      </c>
      <c r="CM8" s="122" t="s">
        <v>0</v>
      </c>
    </row>
    <row r="9" spans="1:171" customFormat="1" ht="15" x14ac:dyDescent="0.25">
      <c r="A9" s="250" t="s">
        <v>53</v>
      </c>
      <c r="B9" s="250"/>
      <c r="C9" s="250"/>
      <c r="D9" s="250"/>
      <c r="E9" s="250"/>
      <c r="F9" s="250"/>
      <c r="G9" s="277"/>
      <c r="H9" s="277"/>
      <c r="I9" s="277"/>
      <c r="J9" s="277"/>
      <c r="K9" s="277"/>
      <c r="L9" s="277"/>
      <c r="M9" s="277"/>
      <c r="N9" s="277"/>
      <c r="O9" s="277"/>
      <c r="P9" s="277"/>
      <c r="CN9" s="122" t="s">
        <v>53</v>
      </c>
      <c r="CO9" s="122" t="s">
        <v>0</v>
      </c>
      <c r="CP9" s="122" t="s">
        <v>0</v>
      </c>
      <c r="CQ9" s="122" t="s">
        <v>0</v>
      </c>
      <c r="CR9" s="122" t="s">
        <v>0</v>
      </c>
      <c r="CS9" s="122" t="s">
        <v>0</v>
      </c>
      <c r="CT9" s="122" t="s">
        <v>0</v>
      </c>
      <c r="CU9" s="122" t="s">
        <v>0</v>
      </c>
      <c r="CV9" s="122" t="s">
        <v>0</v>
      </c>
      <c r="CW9" s="122" t="s">
        <v>0</v>
      </c>
      <c r="CX9" s="122" t="s">
        <v>0</v>
      </c>
      <c r="CY9" s="122" t="s">
        <v>0</v>
      </c>
      <c r="CZ9" s="122" t="s">
        <v>0</v>
      </c>
      <c r="DA9" s="122" t="s">
        <v>0</v>
      </c>
      <c r="DB9" s="122" t="s">
        <v>0</v>
      </c>
      <c r="DC9" s="122" t="s">
        <v>0</v>
      </c>
    </row>
    <row r="10" spans="1:171" customFormat="1" ht="15" x14ac:dyDescent="0.25">
      <c r="A10" s="250" t="s">
        <v>54</v>
      </c>
      <c r="B10" s="250"/>
      <c r="C10" s="250"/>
      <c r="D10" s="250"/>
      <c r="E10" s="250"/>
      <c r="F10" s="250"/>
      <c r="G10" s="277" t="s">
        <v>55</v>
      </c>
      <c r="H10" s="277"/>
      <c r="I10" s="277"/>
      <c r="J10" s="277"/>
      <c r="K10" s="277"/>
      <c r="L10" s="277"/>
      <c r="M10" s="277"/>
      <c r="N10" s="277"/>
      <c r="O10" s="277"/>
      <c r="P10" s="277"/>
      <c r="R10" s="125" t="s">
        <v>55</v>
      </c>
      <c r="DD10" s="122" t="s">
        <v>54</v>
      </c>
      <c r="DE10" s="122" t="s">
        <v>0</v>
      </c>
      <c r="DF10" s="122" t="s">
        <v>0</v>
      </c>
      <c r="DG10" s="122" t="s">
        <v>0</v>
      </c>
      <c r="DH10" s="122" t="s">
        <v>0</v>
      </c>
      <c r="DI10" s="122" t="s">
        <v>0</v>
      </c>
      <c r="DJ10" s="122" t="s">
        <v>55</v>
      </c>
      <c r="DK10" s="122" t="s">
        <v>0</v>
      </c>
      <c r="DL10" s="122" t="s">
        <v>0</v>
      </c>
      <c r="DM10" s="122" t="s">
        <v>0</v>
      </c>
      <c r="DN10" s="122" t="s">
        <v>0</v>
      </c>
      <c r="DO10" s="122" t="s">
        <v>0</v>
      </c>
      <c r="DP10" s="122" t="s">
        <v>0</v>
      </c>
      <c r="DQ10" s="122" t="s">
        <v>0</v>
      </c>
      <c r="DR10" s="122" t="s">
        <v>0</v>
      </c>
      <c r="DS10" s="122" t="s">
        <v>0</v>
      </c>
    </row>
    <row r="11" spans="1:171" customFormat="1" ht="15" x14ac:dyDescent="0.25">
      <c r="A11" s="250" t="s">
        <v>56</v>
      </c>
      <c r="B11" s="250"/>
      <c r="C11" s="250"/>
      <c r="D11" s="250"/>
      <c r="E11" s="250"/>
      <c r="F11" s="250"/>
      <c r="G11" s="277" t="s">
        <v>57</v>
      </c>
      <c r="H11" s="277"/>
      <c r="I11" s="277"/>
      <c r="J11" s="277"/>
      <c r="K11" s="277"/>
      <c r="L11" s="277"/>
      <c r="M11" s="277"/>
      <c r="N11" s="277"/>
      <c r="O11" s="277"/>
      <c r="P11" s="277"/>
      <c r="R11" s="125" t="s">
        <v>57</v>
      </c>
      <c r="DT11" s="122" t="s">
        <v>56</v>
      </c>
      <c r="DU11" s="122" t="s">
        <v>0</v>
      </c>
      <c r="DV11" s="122" t="s">
        <v>0</v>
      </c>
      <c r="DW11" s="122" t="s">
        <v>0</v>
      </c>
      <c r="DX11" s="122" t="s">
        <v>0</v>
      </c>
      <c r="DY11" s="122" t="s">
        <v>0</v>
      </c>
      <c r="DZ11" s="122" t="s">
        <v>57</v>
      </c>
      <c r="EA11" s="122" t="s">
        <v>0</v>
      </c>
      <c r="EB11" s="122" t="s">
        <v>0</v>
      </c>
      <c r="EC11" s="122" t="s">
        <v>0</v>
      </c>
      <c r="ED11" s="122" t="s">
        <v>0</v>
      </c>
      <c r="EE11" s="122" t="s">
        <v>0</v>
      </c>
      <c r="EF11" s="122" t="s">
        <v>0</v>
      </c>
      <c r="EG11" s="122" t="s">
        <v>0</v>
      </c>
      <c r="EH11" s="122" t="s">
        <v>0</v>
      </c>
      <c r="EI11" s="122" t="s">
        <v>0</v>
      </c>
    </row>
    <row r="12" spans="1:171" customFormat="1" ht="15" x14ac:dyDescent="0.25">
      <c r="A12" s="126"/>
      <c r="B12" s="121"/>
      <c r="C12" s="121"/>
      <c r="D12" s="121"/>
      <c r="E12" s="121"/>
      <c r="F12" s="127"/>
      <c r="G12" s="128"/>
      <c r="H12" s="128"/>
      <c r="I12" s="128"/>
      <c r="J12" s="128"/>
      <c r="K12" s="128"/>
      <c r="L12" s="128"/>
      <c r="M12" s="128"/>
      <c r="N12" s="128"/>
      <c r="O12" s="128"/>
      <c r="P12" s="128"/>
    </row>
    <row r="13" spans="1:171" customFormat="1" ht="15" x14ac:dyDescent="0.25">
      <c r="A13" s="275" t="s">
        <v>197</v>
      </c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EJ13" s="122" t="s">
        <v>0</v>
      </c>
      <c r="EK13" s="122" t="s">
        <v>0</v>
      </c>
      <c r="EL13" s="122" t="s">
        <v>0</v>
      </c>
      <c r="EM13" s="122" t="s">
        <v>0</v>
      </c>
      <c r="EN13" s="122" t="s">
        <v>0</v>
      </c>
      <c r="EO13" s="122" t="s">
        <v>0</v>
      </c>
      <c r="EP13" s="122" t="s">
        <v>0</v>
      </c>
      <c r="EQ13" s="122" t="s">
        <v>0</v>
      </c>
      <c r="ER13" s="122" t="s">
        <v>0</v>
      </c>
      <c r="ES13" s="122" t="s">
        <v>0</v>
      </c>
      <c r="ET13" s="122" t="s">
        <v>0</v>
      </c>
      <c r="EU13" s="122" t="s">
        <v>0</v>
      </c>
      <c r="EV13" s="122" t="s">
        <v>0</v>
      </c>
      <c r="EW13" s="122" t="s">
        <v>0</v>
      </c>
      <c r="EX13" s="122" t="s">
        <v>0</v>
      </c>
      <c r="EY13" s="122" t="s">
        <v>0</v>
      </c>
    </row>
    <row r="14" spans="1:171" customFormat="1" ht="15" x14ac:dyDescent="0.25">
      <c r="A14" s="272" t="s">
        <v>1</v>
      </c>
      <c r="B14" s="272"/>
      <c r="C14" s="272"/>
      <c r="D14" s="272"/>
      <c r="E14" s="272"/>
      <c r="F14" s="272"/>
      <c r="G14" s="272"/>
      <c r="H14" s="272"/>
      <c r="I14" s="272"/>
      <c r="J14" s="272"/>
      <c r="K14" s="272"/>
      <c r="L14" s="272"/>
      <c r="M14" s="272"/>
      <c r="N14" s="272"/>
      <c r="O14" s="272"/>
      <c r="P14" s="272"/>
    </row>
    <row r="15" spans="1:171" customFormat="1" ht="15" x14ac:dyDescent="0.25">
      <c r="A15" s="229"/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</row>
    <row r="16" spans="1:171" customFormat="1" ht="15" x14ac:dyDescent="0.25">
      <c r="A16" s="271" t="s">
        <v>234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EZ16" s="122" t="s">
        <v>58</v>
      </c>
      <c r="FA16" s="122" t="s">
        <v>0</v>
      </c>
      <c r="FB16" s="122" t="s">
        <v>0</v>
      </c>
      <c r="FC16" s="122" t="s">
        <v>0</v>
      </c>
      <c r="FD16" s="122" t="s">
        <v>0</v>
      </c>
      <c r="FE16" s="122" t="s">
        <v>0</v>
      </c>
      <c r="FF16" s="122" t="s">
        <v>0</v>
      </c>
      <c r="FG16" s="122" t="s">
        <v>0</v>
      </c>
      <c r="FH16" s="122" t="s">
        <v>0</v>
      </c>
      <c r="FI16" s="122" t="s">
        <v>0</v>
      </c>
      <c r="FJ16" s="122" t="s">
        <v>0</v>
      </c>
      <c r="FK16" s="122" t="s">
        <v>0</v>
      </c>
      <c r="FL16" s="122" t="s">
        <v>0</v>
      </c>
      <c r="FM16" s="122" t="s">
        <v>0</v>
      </c>
      <c r="FN16" s="122" t="s">
        <v>0</v>
      </c>
      <c r="FO16" s="122" t="s">
        <v>0</v>
      </c>
    </row>
    <row r="17" spans="1:196" customFormat="1" ht="15" x14ac:dyDescent="0.25">
      <c r="A17" s="272" t="s">
        <v>59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</row>
    <row r="18" spans="1:196" customFormat="1" ht="18" x14ac:dyDescent="0.25">
      <c r="A18" s="273" t="s">
        <v>176</v>
      </c>
      <c r="B18" s="273"/>
      <c r="C18" s="273"/>
      <c r="D18" s="273"/>
      <c r="E18" s="273"/>
      <c r="F18" s="273"/>
      <c r="G18" s="273"/>
      <c r="H18" s="273"/>
      <c r="I18" s="273"/>
      <c r="J18" s="273"/>
      <c r="K18" s="273"/>
      <c r="L18" s="273"/>
      <c r="M18" s="273"/>
      <c r="N18" s="273"/>
      <c r="O18" s="273"/>
      <c r="P18" s="273"/>
    </row>
    <row r="19" spans="1:196" customFormat="1" ht="18" x14ac:dyDescent="0.25">
      <c r="A19" s="230"/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</row>
    <row r="20" spans="1:196" customFormat="1" ht="15" x14ac:dyDescent="0.25">
      <c r="A20" s="271" t="s">
        <v>228</v>
      </c>
      <c r="B20" s="271"/>
      <c r="C20" s="271"/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271"/>
      <c r="O20" s="271"/>
      <c r="P20" s="271"/>
      <c r="FP20" s="122" t="s">
        <v>217</v>
      </c>
      <c r="FQ20" s="122" t="s">
        <v>0</v>
      </c>
      <c r="FR20" s="122" t="s">
        <v>0</v>
      </c>
      <c r="FS20" s="122" t="s">
        <v>0</v>
      </c>
      <c r="FT20" s="122" t="s">
        <v>0</v>
      </c>
      <c r="FU20" s="122" t="s">
        <v>0</v>
      </c>
      <c r="FV20" s="122" t="s">
        <v>0</v>
      </c>
      <c r="FW20" s="122" t="s">
        <v>0</v>
      </c>
      <c r="FX20" s="122" t="s">
        <v>0</v>
      </c>
      <c r="FY20" s="122" t="s">
        <v>0</v>
      </c>
      <c r="FZ20" s="122" t="s">
        <v>0</v>
      </c>
      <c r="GA20" s="122" t="s">
        <v>0</v>
      </c>
      <c r="GB20" s="122" t="s">
        <v>0</v>
      </c>
      <c r="GC20" s="122" t="s">
        <v>0</v>
      </c>
      <c r="GD20" s="122" t="s">
        <v>0</v>
      </c>
      <c r="GE20" s="122" t="s">
        <v>0</v>
      </c>
    </row>
    <row r="21" spans="1:196" customFormat="1" ht="15" x14ac:dyDescent="0.25">
      <c r="A21" s="272" t="s">
        <v>60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</row>
    <row r="22" spans="1:196" customFormat="1" ht="15" x14ac:dyDescent="0.25">
      <c r="A22" s="121" t="s">
        <v>61</v>
      </c>
      <c r="B22" s="231" t="s">
        <v>62</v>
      </c>
      <c r="C22" s="119" t="s">
        <v>63</v>
      </c>
      <c r="D22" s="119"/>
      <c r="E22" s="119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</row>
    <row r="23" spans="1:196" customFormat="1" ht="15" x14ac:dyDescent="0.25">
      <c r="A23" s="121" t="s">
        <v>64</v>
      </c>
      <c r="B23" s="274" t="s">
        <v>233</v>
      </c>
      <c r="C23" s="274"/>
      <c r="D23" s="274"/>
      <c r="E23" s="274"/>
      <c r="F23" s="274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GF23" s="122" t="s">
        <v>0</v>
      </c>
      <c r="GG23" s="122" t="s">
        <v>0</v>
      </c>
      <c r="GH23" s="122" t="s">
        <v>0</v>
      </c>
      <c r="GI23" s="122" t="s">
        <v>0</v>
      </c>
      <c r="GJ23" s="122" t="s">
        <v>0</v>
      </c>
    </row>
    <row r="24" spans="1:196" customFormat="1" ht="15" x14ac:dyDescent="0.25">
      <c r="A24" s="121"/>
      <c r="B24" s="278" t="s">
        <v>65</v>
      </c>
      <c r="C24" s="278"/>
      <c r="D24" s="278"/>
      <c r="E24" s="278"/>
      <c r="F24" s="278"/>
      <c r="G24" s="129"/>
      <c r="H24" s="129"/>
      <c r="I24" s="129"/>
      <c r="J24" s="129"/>
      <c r="K24" s="129"/>
      <c r="L24" s="129"/>
      <c r="M24" s="129"/>
      <c r="N24" s="129"/>
      <c r="O24" s="130"/>
      <c r="P24" s="129"/>
    </row>
    <row r="25" spans="1:196" customFormat="1" ht="15" x14ac:dyDescent="0.25">
      <c r="A25" s="121"/>
      <c r="B25" s="121"/>
      <c r="C25" s="12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29"/>
      <c r="P25" s="129"/>
    </row>
    <row r="26" spans="1:196" customFormat="1" ht="15" x14ac:dyDescent="0.25">
      <c r="A26" s="132" t="s">
        <v>66</v>
      </c>
      <c r="B26" s="133"/>
      <c r="C26" s="266" t="s">
        <v>227</v>
      </c>
      <c r="D26" s="266"/>
      <c r="E26" s="266"/>
      <c r="F26" s="266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GK26" s="122" t="s">
        <v>0</v>
      </c>
      <c r="GL26" s="122" t="s">
        <v>0</v>
      </c>
      <c r="GM26" s="122" t="s">
        <v>0</v>
      </c>
      <c r="GN26" s="122" t="s">
        <v>0</v>
      </c>
    </row>
    <row r="27" spans="1:196" customFormat="1" ht="15" x14ac:dyDescent="0.25">
      <c r="A27" s="121"/>
      <c r="B27" s="133"/>
      <c r="C27" s="134"/>
      <c r="D27" s="135"/>
      <c r="E27" s="135"/>
      <c r="F27" s="135"/>
      <c r="G27" s="136"/>
      <c r="H27" s="136"/>
      <c r="I27" s="136"/>
      <c r="J27" s="136"/>
      <c r="K27" s="136"/>
      <c r="L27" s="136"/>
      <c r="M27" s="136"/>
      <c r="N27" s="136"/>
      <c r="O27" s="136"/>
      <c r="P27" s="136"/>
    </row>
    <row r="28" spans="1:196" customFormat="1" ht="15" x14ac:dyDescent="0.25">
      <c r="A28" s="132" t="s">
        <v>67</v>
      </c>
      <c r="B28" s="133"/>
      <c r="C28" s="137"/>
      <c r="D28" s="138">
        <v>30.02</v>
      </c>
      <c r="E28" s="139" t="s">
        <v>68</v>
      </c>
      <c r="G28" s="133"/>
      <c r="H28" s="133"/>
      <c r="I28" s="133"/>
      <c r="J28" s="133"/>
      <c r="K28" s="133"/>
      <c r="L28" s="133"/>
      <c r="M28" s="133"/>
      <c r="N28" s="140"/>
      <c r="O28" s="140"/>
      <c r="P28" s="133"/>
    </row>
    <row r="29" spans="1:196" customFormat="1" ht="15" x14ac:dyDescent="0.25">
      <c r="A29" s="121"/>
      <c r="B29" s="141" t="s">
        <v>69</v>
      </c>
      <c r="C29" s="142"/>
      <c r="D29" s="143"/>
      <c r="E29" s="139"/>
      <c r="G29" s="133"/>
    </row>
    <row r="30" spans="1:196" customFormat="1" ht="15" x14ac:dyDescent="0.25">
      <c r="A30" s="121"/>
      <c r="B30" s="144" t="s">
        <v>2</v>
      </c>
      <c r="C30" s="137"/>
      <c r="D30" s="138">
        <v>0</v>
      </c>
      <c r="E30" s="139" t="s">
        <v>68</v>
      </c>
      <c r="I30" s="133"/>
      <c r="K30" s="133" t="s">
        <v>70</v>
      </c>
      <c r="L30" s="133"/>
      <c r="M30" s="133"/>
      <c r="N30" s="145"/>
      <c r="O30" s="138">
        <v>0.28999999999999998</v>
      </c>
      <c r="P30" s="139" t="s">
        <v>68</v>
      </c>
    </row>
    <row r="31" spans="1:196" customFormat="1" ht="15" x14ac:dyDescent="0.25">
      <c r="A31" s="121"/>
      <c r="B31" s="144" t="s">
        <v>3</v>
      </c>
      <c r="C31" s="146"/>
      <c r="D31" s="147">
        <v>0.79</v>
      </c>
      <c r="E31" s="139" t="s">
        <v>68</v>
      </c>
      <c r="I31" s="133"/>
      <c r="K31" s="133" t="s">
        <v>71</v>
      </c>
      <c r="L31" s="133"/>
      <c r="M31" s="133"/>
      <c r="N31" s="145"/>
      <c r="O31" s="138">
        <v>0.01</v>
      </c>
      <c r="P31" s="139" t="s">
        <v>68</v>
      </c>
    </row>
    <row r="32" spans="1:196" customFormat="1" ht="15" x14ac:dyDescent="0.25">
      <c r="A32" s="121"/>
      <c r="B32" s="144" t="s">
        <v>72</v>
      </c>
      <c r="C32" s="146"/>
      <c r="D32" s="147">
        <v>29.23</v>
      </c>
      <c r="E32" s="139" t="s">
        <v>68</v>
      </c>
      <c r="I32" s="133"/>
      <c r="K32" s="133" t="s">
        <v>73</v>
      </c>
      <c r="L32" s="133"/>
      <c r="M32" s="133"/>
      <c r="N32" s="148"/>
      <c r="O32" s="147">
        <v>0.95</v>
      </c>
      <c r="P32" s="149" t="s">
        <v>74</v>
      </c>
    </row>
    <row r="33" spans="1:206" customFormat="1" ht="15" x14ac:dyDescent="0.25">
      <c r="A33" s="121"/>
      <c r="B33" s="144" t="s">
        <v>4</v>
      </c>
      <c r="C33" s="146"/>
      <c r="D33" s="138">
        <v>0</v>
      </c>
      <c r="E33" s="139" t="s">
        <v>68</v>
      </c>
      <c r="I33" s="133"/>
      <c r="K33" s="133" t="s">
        <v>75</v>
      </c>
      <c r="L33" s="133"/>
      <c r="M33" s="133"/>
      <c r="N33" s="148"/>
      <c r="O33" s="147">
        <v>0.03</v>
      </c>
      <c r="P33" s="149" t="s">
        <v>74</v>
      </c>
    </row>
    <row r="34" spans="1:206" customFormat="1" ht="15" x14ac:dyDescent="0.25">
      <c r="A34" s="121"/>
      <c r="B34" s="133"/>
      <c r="D34" s="150"/>
      <c r="E34" s="139"/>
      <c r="H34" s="133"/>
      <c r="I34" s="133"/>
      <c r="J34" s="133"/>
      <c r="K34" s="133"/>
      <c r="L34" s="133"/>
      <c r="M34" s="133"/>
      <c r="N34" s="136"/>
      <c r="O34" s="136"/>
      <c r="P34" s="133"/>
    </row>
    <row r="35" spans="1:206" customFormat="1" ht="15" x14ac:dyDescent="0.25">
      <c r="A35" s="267" t="s">
        <v>5</v>
      </c>
      <c r="B35" s="252" t="s">
        <v>6</v>
      </c>
      <c r="C35" s="253" t="s">
        <v>76</v>
      </c>
      <c r="D35" s="254"/>
      <c r="E35" s="254"/>
      <c r="F35" s="254"/>
      <c r="G35" s="255"/>
      <c r="H35" s="252" t="s">
        <v>77</v>
      </c>
      <c r="I35" s="252" t="s">
        <v>78</v>
      </c>
      <c r="J35" s="252"/>
      <c r="K35" s="252"/>
      <c r="L35" s="253" t="s">
        <v>7</v>
      </c>
      <c r="M35" s="254"/>
      <c r="N35" s="254"/>
      <c r="O35" s="254"/>
      <c r="P35" s="255"/>
    </row>
    <row r="36" spans="1:206" customFormat="1" ht="15" x14ac:dyDescent="0.25">
      <c r="A36" s="267"/>
      <c r="B36" s="252"/>
      <c r="C36" s="268"/>
      <c r="D36" s="269"/>
      <c r="E36" s="269"/>
      <c r="F36" s="269"/>
      <c r="G36" s="270"/>
      <c r="H36" s="252"/>
      <c r="I36" s="252"/>
      <c r="J36" s="252"/>
      <c r="K36" s="252"/>
      <c r="L36" s="256"/>
      <c r="M36" s="257"/>
      <c r="N36" s="257"/>
      <c r="O36" s="257"/>
      <c r="P36" s="258"/>
    </row>
    <row r="37" spans="1:206" customFormat="1" ht="28.5" customHeight="1" x14ac:dyDescent="0.25">
      <c r="A37" s="267"/>
      <c r="B37" s="252"/>
      <c r="C37" s="256"/>
      <c r="D37" s="257"/>
      <c r="E37" s="257"/>
      <c r="F37" s="257"/>
      <c r="G37" s="258"/>
      <c r="H37" s="252"/>
      <c r="I37" s="226" t="s">
        <v>79</v>
      </c>
      <c r="J37" s="226" t="s">
        <v>80</v>
      </c>
      <c r="K37" s="226" t="s">
        <v>81</v>
      </c>
      <c r="L37" s="226" t="s">
        <v>82</v>
      </c>
      <c r="M37" s="226" t="s">
        <v>83</v>
      </c>
      <c r="N37" s="226" t="s">
        <v>84</v>
      </c>
      <c r="O37" s="226" t="s">
        <v>80</v>
      </c>
      <c r="P37" s="226" t="s">
        <v>85</v>
      </c>
    </row>
    <row r="38" spans="1:206" customFormat="1" ht="13.5" customHeight="1" x14ac:dyDescent="0.25">
      <c r="A38" s="151">
        <v>1</v>
      </c>
      <c r="B38" s="152">
        <v>2</v>
      </c>
      <c r="C38" s="259">
        <v>3</v>
      </c>
      <c r="D38" s="260"/>
      <c r="E38" s="260"/>
      <c r="F38" s="260"/>
      <c r="G38" s="261"/>
      <c r="H38" s="152">
        <v>4</v>
      </c>
      <c r="I38" s="152">
        <v>5</v>
      </c>
      <c r="J38" s="152">
        <v>6</v>
      </c>
      <c r="K38" s="152">
        <v>7</v>
      </c>
      <c r="L38" s="152">
        <v>8</v>
      </c>
      <c r="M38" s="152">
        <v>9</v>
      </c>
      <c r="N38" s="152">
        <v>10</v>
      </c>
      <c r="O38" s="152">
        <v>11</v>
      </c>
      <c r="P38" s="152">
        <v>12</v>
      </c>
    </row>
    <row r="39" spans="1:206" customFormat="1" ht="15" x14ac:dyDescent="0.25">
      <c r="A39" s="262" t="s">
        <v>218</v>
      </c>
      <c r="B39" s="263"/>
      <c r="C39" s="263"/>
      <c r="D39" s="263"/>
      <c r="E39" s="263"/>
      <c r="F39" s="263"/>
      <c r="G39" s="263"/>
      <c r="H39" s="263"/>
      <c r="I39" s="263"/>
      <c r="J39" s="263"/>
      <c r="K39" s="263"/>
      <c r="L39" s="263"/>
      <c r="M39" s="263"/>
      <c r="N39" s="263"/>
      <c r="O39" s="263"/>
      <c r="P39" s="264"/>
      <c r="GO39" s="153" t="s">
        <v>218</v>
      </c>
    </row>
    <row r="40" spans="1:206" customFormat="1" ht="15" customHeight="1" x14ac:dyDescent="0.25">
      <c r="A40" s="154" t="s">
        <v>86</v>
      </c>
      <c r="B40" s="228" t="s">
        <v>117</v>
      </c>
      <c r="C40" s="265" t="s">
        <v>118</v>
      </c>
      <c r="D40" s="265"/>
      <c r="E40" s="265"/>
      <c r="F40" s="265"/>
      <c r="G40" s="265"/>
      <c r="H40" s="155" t="s">
        <v>87</v>
      </c>
      <c r="I40" s="156">
        <v>1</v>
      </c>
      <c r="J40" s="157">
        <v>1</v>
      </c>
      <c r="K40" s="157">
        <v>1</v>
      </c>
      <c r="L40" s="158"/>
      <c r="M40" s="156"/>
      <c r="N40" s="233"/>
      <c r="O40" s="156"/>
      <c r="P40" s="159"/>
      <c r="GO40" s="153"/>
      <c r="GP40" s="153" t="s">
        <v>118</v>
      </c>
      <c r="GQ40" s="153" t="s">
        <v>0</v>
      </c>
      <c r="GR40" s="153" t="s">
        <v>0</v>
      </c>
      <c r="GS40" s="153" t="s">
        <v>0</v>
      </c>
      <c r="GT40" s="153" t="s">
        <v>0</v>
      </c>
    </row>
    <row r="41" spans="1:206" customFormat="1" ht="23.25" x14ac:dyDescent="0.25">
      <c r="A41" s="160"/>
      <c r="B41" s="161" t="s">
        <v>225</v>
      </c>
      <c r="C41" s="241" t="s">
        <v>226</v>
      </c>
      <c r="D41" s="241"/>
      <c r="E41" s="241"/>
      <c r="F41" s="241"/>
      <c r="G41" s="241"/>
      <c r="H41" s="241"/>
      <c r="I41" s="241"/>
      <c r="J41" s="241"/>
      <c r="K41" s="241"/>
      <c r="L41" s="241"/>
      <c r="M41" s="241"/>
      <c r="N41" s="241"/>
      <c r="O41" s="241"/>
      <c r="P41" s="251"/>
      <c r="GO41" s="153"/>
      <c r="GP41" s="153"/>
      <c r="GQ41" s="153"/>
      <c r="GR41" s="153"/>
      <c r="GS41" s="153"/>
      <c r="GT41" s="153"/>
      <c r="GU41" s="162" t="s">
        <v>226</v>
      </c>
    </row>
    <row r="42" spans="1:206" customFormat="1" ht="15" x14ac:dyDescent="0.25">
      <c r="A42" s="163"/>
      <c r="B42" s="164" t="s">
        <v>86</v>
      </c>
      <c r="C42" s="250" t="s">
        <v>88</v>
      </c>
      <c r="D42" s="250"/>
      <c r="E42" s="250"/>
      <c r="F42" s="250"/>
      <c r="G42" s="250"/>
      <c r="H42" s="165" t="s">
        <v>89</v>
      </c>
      <c r="I42" s="166"/>
      <c r="J42" s="166"/>
      <c r="K42" s="177">
        <v>0.94499999999999995</v>
      </c>
      <c r="L42" s="168"/>
      <c r="M42" s="166"/>
      <c r="N42" s="168"/>
      <c r="O42" s="166"/>
      <c r="P42" s="169">
        <v>294.64999999999998</v>
      </c>
      <c r="GO42" s="153"/>
      <c r="GP42" s="153"/>
      <c r="GQ42" s="153"/>
      <c r="GR42" s="153"/>
      <c r="GS42" s="153"/>
      <c r="GT42" s="153"/>
      <c r="GV42" s="122" t="s">
        <v>88</v>
      </c>
    </row>
    <row r="43" spans="1:206" customFormat="1" ht="15" x14ac:dyDescent="0.25">
      <c r="A43" s="170"/>
      <c r="B43" s="164" t="s">
        <v>90</v>
      </c>
      <c r="C43" s="250" t="s">
        <v>91</v>
      </c>
      <c r="D43" s="250"/>
      <c r="E43" s="250"/>
      <c r="F43" s="250"/>
      <c r="G43" s="250"/>
      <c r="H43" s="165" t="s">
        <v>89</v>
      </c>
      <c r="I43" s="171">
        <v>0.7</v>
      </c>
      <c r="J43" s="167">
        <v>1.35</v>
      </c>
      <c r="K43" s="177">
        <v>0.94499999999999995</v>
      </c>
      <c r="L43" s="172"/>
      <c r="M43" s="173"/>
      <c r="N43" s="174">
        <v>311.8</v>
      </c>
      <c r="O43" s="166"/>
      <c r="P43" s="175">
        <v>294.64999999999998</v>
      </c>
      <c r="Q43" s="176"/>
      <c r="R43" s="176"/>
      <c r="GO43" s="153"/>
      <c r="GP43" s="153"/>
      <c r="GQ43" s="153"/>
      <c r="GR43" s="153"/>
      <c r="GS43" s="153"/>
      <c r="GT43" s="153"/>
      <c r="GV43" s="122"/>
      <c r="GW43" s="122" t="s">
        <v>91</v>
      </c>
    </row>
    <row r="44" spans="1:206" customFormat="1" ht="15" x14ac:dyDescent="0.25">
      <c r="A44" s="163"/>
      <c r="B44" s="164" t="s">
        <v>92</v>
      </c>
      <c r="C44" s="250" t="s">
        <v>93</v>
      </c>
      <c r="D44" s="250"/>
      <c r="E44" s="250"/>
      <c r="F44" s="250"/>
      <c r="G44" s="250"/>
      <c r="H44" s="165"/>
      <c r="I44" s="166"/>
      <c r="J44" s="166"/>
      <c r="K44" s="166"/>
      <c r="L44" s="168"/>
      <c r="M44" s="166"/>
      <c r="N44" s="168"/>
      <c r="O44" s="166"/>
      <c r="P44" s="169">
        <v>27.18</v>
      </c>
      <c r="GO44" s="153"/>
      <c r="GP44" s="153"/>
      <c r="GQ44" s="153"/>
      <c r="GR44" s="153"/>
      <c r="GS44" s="153"/>
      <c r="GT44" s="153"/>
      <c r="GV44" s="122" t="s">
        <v>93</v>
      </c>
      <c r="GW44" s="122"/>
    </row>
    <row r="45" spans="1:206" customFormat="1" ht="15" x14ac:dyDescent="0.25">
      <c r="A45" s="163"/>
      <c r="B45" s="164"/>
      <c r="C45" s="250" t="s">
        <v>94</v>
      </c>
      <c r="D45" s="250"/>
      <c r="E45" s="250"/>
      <c r="F45" s="250"/>
      <c r="G45" s="250"/>
      <c r="H45" s="165" t="s">
        <v>89</v>
      </c>
      <c r="I45" s="166"/>
      <c r="J45" s="166"/>
      <c r="K45" s="177">
        <v>2.7E-2</v>
      </c>
      <c r="L45" s="168"/>
      <c r="M45" s="166"/>
      <c r="N45" s="168"/>
      <c r="O45" s="166"/>
      <c r="P45" s="169">
        <v>9.58</v>
      </c>
      <c r="GO45" s="153"/>
      <c r="GP45" s="153"/>
      <c r="GQ45" s="153"/>
      <c r="GR45" s="153"/>
      <c r="GS45" s="153"/>
      <c r="GT45" s="153"/>
      <c r="GV45" s="122" t="s">
        <v>94</v>
      </c>
      <c r="GW45" s="122"/>
    </row>
    <row r="46" spans="1:206" customFormat="1" ht="15" x14ac:dyDescent="0.25">
      <c r="A46" s="170"/>
      <c r="B46" s="164" t="s">
        <v>96</v>
      </c>
      <c r="C46" s="250" t="s">
        <v>97</v>
      </c>
      <c r="D46" s="250"/>
      <c r="E46" s="250"/>
      <c r="F46" s="250"/>
      <c r="G46" s="250"/>
      <c r="H46" s="165" t="s">
        <v>95</v>
      </c>
      <c r="I46" s="167">
        <v>0.01</v>
      </c>
      <c r="J46" s="167">
        <v>1.35</v>
      </c>
      <c r="K46" s="234">
        <v>1.35E-2</v>
      </c>
      <c r="L46" s="172"/>
      <c r="M46" s="173"/>
      <c r="N46" s="174">
        <v>1471.44</v>
      </c>
      <c r="O46" s="166"/>
      <c r="P46" s="175">
        <v>19.86</v>
      </c>
      <c r="Q46" s="176"/>
      <c r="R46" s="176"/>
      <c r="GO46" s="153"/>
      <c r="GP46" s="153"/>
      <c r="GQ46" s="153"/>
      <c r="GR46" s="153"/>
      <c r="GS46" s="153"/>
      <c r="GT46" s="153"/>
      <c r="GV46" s="122"/>
      <c r="GW46" s="122" t="s">
        <v>97</v>
      </c>
    </row>
    <row r="47" spans="1:206" customFormat="1" ht="15" x14ac:dyDescent="0.25">
      <c r="A47" s="178"/>
      <c r="B47" s="164" t="s">
        <v>98</v>
      </c>
      <c r="C47" s="250" t="s">
        <v>99</v>
      </c>
      <c r="D47" s="250"/>
      <c r="E47" s="250"/>
      <c r="F47" s="250"/>
      <c r="G47" s="250"/>
      <c r="H47" s="165" t="s">
        <v>89</v>
      </c>
      <c r="I47" s="167">
        <v>0.01</v>
      </c>
      <c r="J47" s="167">
        <v>1.35</v>
      </c>
      <c r="K47" s="234">
        <v>1.35E-2</v>
      </c>
      <c r="L47" s="168"/>
      <c r="M47" s="166"/>
      <c r="N47" s="179">
        <v>406.69</v>
      </c>
      <c r="O47" s="166"/>
      <c r="P47" s="169">
        <v>5.49</v>
      </c>
      <c r="GO47" s="153"/>
      <c r="GP47" s="153"/>
      <c r="GQ47" s="153"/>
      <c r="GR47" s="153"/>
      <c r="GS47" s="153"/>
      <c r="GT47" s="153"/>
      <c r="GV47" s="122"/>
      <c r="GW47" s="122"/>
      <c r="GX47" s="122" t="s">
        <v>99</v>
      </c>
    </row>
    <row r="48" spans="1:206" customFormat="1" ht="15" x14ac:dyDescent="0.25">
      <c r="A48" s="170"/>
      <c r="B48" s="164" t="s">
        <v>100</v>
      </c>
      <c r="C48" s="250" t="s">
        <v>101</v>
      </c>
      <c r="D48" s="250"/>
      <c r="E48" s="250"/>
      <c r="F48" s="250"/>
      <c r="G48" s="250"/>
      <c r="H48" s="165" t="s">
        <v>95</v>
      </c>
      <c r="I48" s="167">
        <v>0.01</v>
      </c>
      <c r="J48" s="167">
        <v>1.35</v>
      </c>
      <c r="K48" s="234">
        <v>1.35E-2</v>
      </c>
      <c r="L48" s="172"/>
      <c r="M48" s="173"/>
      <c r="N48" s="174">
        <v>542.26</v>
      </c>
      <c r="O48" s="166"/>
      <c r="P48" s="175">
        <v>7.32</v>
      </c>
      <c r="Q48" s="176"/>
      <c r="R48" s="176"/>
      <c r="GO48" s="153"/>
      <c r="GP48" s="153"/>
      <c r="GQ48" s="153"/>
      <c r="GR48" s="153"/>
      <c r="GS48" s="153"/>
      <c r="GT48" s="153"/>
      <c r="GV48" s="122"/>
      <c r="GW48" s="122" t="s">
        <v>101</v>
      </c>
      <c r="GX48" s="122"/>
    </row>
    <row r="49" spans="1:212" customFormat="1" ht="15" x14ac:dyDescent="0.25">
      <c r="A49" s="178"/>
      <c r="B49" s="164" t="s">
        <v>102</v>
      </c>
      <c r="C49" s="250" t="s">
        <v>103</v>
      </c>
      <c r="D49" s="250"/>
      <c r="E49" s="250"/>
      <c r="F49" s="250"/>
      <c r="G49" s="250"/>
      <c r="H49" s="165" t="s">
        <v>89</v>
      </c>
      <c r="I49" s="167">
        <v>0.01</v>
      </c>
      <c r="J49" s="167">
        <v>1.35</v>
      </c>
      <c r="K49" s="234">
        <v>1.35E-2</v>
      </c>
      <c r="L49" s="168"/>
      <c r="M49" s="166"/>
      <c r="N49" s="179">
        <v>302.76</v>
      </c>
      <c r="O49" s="166"/>
      <c r="P49" s="169">
        <v>4.09</v>
      </c>
      <c r="GO49" s="153"/>
      <c r="GP49" s="153"/>
      <c r="GQ49" s="153"/>
      <c r="GR49" s="153"/>
      <c r="GS49" s="153"/>
      <c r="GT49" s="153"/>
      <c r="GV49" s="122"/>
      <c r="GW49" s="122"/>
      <c r="GX49" s="122" t="s">
        <v>103</v>
      </c>
    </row>
    <row r="50" spans="1:212" customFormat="1" ht="15" x14ac:dyDescent="0.25">
      <c r="A50" s="163"/>
      <c r="B50" s="164" t="s">
        <v>104</v>
      </c>
      <c r="C50" s="250" t="s">
        <v>105</v>
      </c>
      <c r="D50" s="250"/>
      <c r="E50" s="250"/>
      <c r="F50" s="250"/>
      <c r="G50" s="250"/>
      <c r="H50" s="165"/>
      <c r="I50" s="166"/>
      <c r="J50" s="166"/>
      <c r="K50" s="166"/>
      <c r="L50" s="168"/>
      <c r="M50" s="166"/>
      <c r="N50" s="168"/>
      <c r="O50" s="166"/>
      <c r="P50" s="169">
        <v>4.62</v>
      </c>
      <c r="GO50" s="153"/>
      <c r="GP50" s="153"/>
      <c r="GQ50" s="153"/>
      <c r="GR50" s="153"/>
      <c r="GS50" s="153"/>
      <c r="GT50" s="153"/>
      <c r="GV50" s="122" t="s">
        <v>105</v>
      </c>
      <c r="GW50" s="122"/>
      <c r="GX50" s="122"/>
    </row>
    <row r="51" spans="1:212" customFormat="1" ht="15" x14ac:dyDescent="0.25">
      <c r="A51" s="170"/>
      <c r="B51" s="164" t="s">
        <v>119</v>
      </c>
      <c r="C51" s="250" t="s">
        <v>120</v>
      </c>
      <c r="D51" s="250"/>
      <c r="E51" s="250"/>
      <c r="F51" s="250"/>
      <c r="G51" s="250"/>
      <c r="H51" s="165" t="s">
        <v>121</v>
      </c>
      <c r="I51" s="180">
        <v>3.0000000000000001E-5</v>
      </c>
      <c r="J51" s="166"/>
      <c r="K51" s="180">
        <v>3.0000000000000001E-5</v>
      </c>
      <c r="L51" s="182">
        <v>127406</v>
      </c>
      <c r="M51" s="183">
        <v>1.21</v>
      </c>
      <c r="N51" s="174">
        <v>154161.26</v>
      </c>
      <c r="O51" s="166"/>
      <c r="P51" s="175">
        <v>4.62</v>
      </c>
      <c r="Q51" s="176"/>
      <c r="R51" s="176"/>
      <c r="GO51" s="153"/>
      <c r="GP51" s="153"/>
      <c r="GQ51" s="153"/>
      <c r="GR51" s="153"/>
      <c r="GS51" s="153"/>
      <c r="GT51" s="153"/>
      <c r="GV51" s="122"/>
      <c r="GW51" s="122" t="s">
        <v>120</v>
      </c>
      <c r="GX51" s="122"/>
    </row>
    <row r="52" spans="1:212" customFormat="1" ht="15" x14ac:dyDescent="0.25">
      <c r="A52" s="184"/>
      <c r="B52" s="161"/>
      <c r="C52" s="249" t="s">
        <v>106</v>
      </c>
      <c r="D52" s="249"/>
      <c r="E52" s="249"/>
      <c r="F52" s="249"/>
      <c r="G52" s="249"/>
      <c r="H52" s="155"/>
      <c r="I52" s="156"/>
      <c r="J52" s="156"/>
      <c r="K52" s="156"/>
      <c r="L52" s="158"/>
      <c r="M52" s="156"/>
      <c r="N52" s="185"/>
      <c r="O52" s="156"/>
      <c r="P52" s="186">
        <v>336.03</v>
      </c>
      <c r="Q52" s="176"/>
      <c r="R52" s="176"/>
      <c r="GO52" s="153"/>
      <c r="GP52" s="153"/>
      <c r="GQ52" s="153"/>
      <c r="GR52" s="153"/>
      <c r="GS52" s="153"/>
      <c r="GT52" s="153"/>
      <c r="GV52" s="122"/>
      <c r="GW52" s="122"/>
      <c r="GX52" s="122"/>
      <c r="GY52" s="153" t="s">
        <v>106</v>
      </c>
    </row>
    <row r="53" spans="1:212" customFormat="1" ht="15" x14ac:dyDescent="0.25">
      <c r="A53" s="178" t="s">
        <v>107</v>
      </c>
      <c r="B53" s="164" t="s">
        <v>108</v>
      </c>
      <c r="C53" s="250" t="s">
        <v>109</v>
      </c>
      <c r="D53" s="250"/>
      <c r="E53" s="250"/>
      <c r="F53" s="250"/>
      <c r="G53" s="250"/>
      <c r="H53" s="165" t="s">
        <v>110</v>
      </c>
      <c r="I53" s="181">
        <v>2</v>
      </c>
      <c r="J53" s="166"/>
      <c r="K53" s="181">
        <v>2</v>
      </c>
      <c r="L53" s="168"/>
      <c r="M53" s="166"/>
      <c r="N53" s="168"/>
      <c r="O53" s="166"/>
      <c r="P53" s="169">
        <v>4.37</v>
      </c>
      <c r="GO53" s="153"/>
      <c r="GP53" s="153"/>
      <c r="GQ53" s="153"/>
      <c r="GR53" s="153"/>
      <c r="GS53" s="153"/>
      <c r="GT53" s="153"/>
      <c r="GV53" s="122"/>
      <c r="GW53" s="122"/>
      <c r="GX53" s="122"/>
      <c r="GY53" s="153"/>
      <c r="GZ53" s="122" t="s">
        <v>109</v>
      </c>
    </row>
    <row r="54" spans="1:212" customFormat="1" ht="15" x14ac:dyDescent="0.25">
      <c r="A54" s="178"/>
      <c r="B54" s="164"/>
      <c r="C54" s="250" t="s">
        <v>111</v>
      </c>
      <c r="D54" s="250"/>
      <c r="E54" s="250"/>
      <c r="F54" s="250"/>
      <c r="G54" s="250"/>
      <c r="H54" s="165"/>
      <c r="I54" s="166"/>
      <c r="J54" s="166"/>
      <c r="K54" s="166"/>
      <c r="L54" s="168"/>
      <c r="M54" s="166"/>
      <c r="N54" s="168"/>
      <c r="O54" s="166"/>
      <c r="P54" s="169">
        <v>304.23</v>
      </c>
      <c r="GO54" s="153"/>
      <c r="GP54" s="153"/>
      <c r="GQ54" s="153"/>
      <c r="GR54" s="153"/>
      <c r="GS54" s="153"/>
      <c r="GT54" s="153"/>
      <c r="GV54" s="122"/>
      <c r="GW54" s="122"/>
      <c r="GX54" s="122"/>
      <c r="GY54" s="153"/>
      <c r="GZ54" s="122"/>
      <c r="HA54" s="122" t="s">
        <v>111</v>
      </c>
    </row>
    <row r="55" spans="1:212" customFormat="1" ht="15" x14ac:dyDescent="0.25">
      <c r="A55" s="178"/>
      <c r="B55" s="164" t="s">
        <v>112</v>
      </c>
      <c r="C55" s="250" t="s">
        <v>113</v>
      </c>
      <c r="D55" s="250"/>
      <c r="E55" s="250"/>
      <c r="F55" s="250"/>
      <c r="G55" s="250"/>
      <c r="H55" s="165" t="s">
        <v>110</v>
      </c>
      <c r="I55" s="181">
        <v>97</v>
      </c>
      <c r="J55" s="166"/>
      <c r="K55" s="181">
        <v>97</v>
      </c>
      <c r="L55" s="168"/>
      <c r="M55" s="166"/>
      <c r="N55" s="168"/>
      <c r="O55" s="166"/>
      <c r="P55" s="169">
        <v>295.10000000000002</v>
      </c>
      <c r="GO55" s="153"/>
      <c r="GP55" s="153"/>
      <c r="GQ55" s="153"/>
      <c r="GR55" s="153"/>
      <c r="GS55" s="153"/>
      <c r="GT55" s="153"/>
      <c r="GV55" s="122"/>
      <c r="GW55" s="122"/>
      <c r="GX55" s="122"/>
      <c r="GY55" s="153"/>
      <c r="GZ55" s="122"/>
      <c r="HA55" s="122" t="s">
        <v>113</v>
      </c>
    </row>
    <row r="56" spans="1:212" customFormat="1" ht="15" x14ac:dyDescent="0.25">
      <c r="A56" s="178"/>
      <c r="B56" s="164" t="s">
        <v>114</v>
      </c>
      <c r="C56" s="250" t="s">
        <v>115</v>
      </c>
      <c r="D56" s="250"/>
      <c r="E56" s="250"/>
      <c r="F56" s="250"/>
      <c r="G56" s="250"/>
      <c r="H56" s="165" t="s">
        <v>110</v>
      </c>
      <c r="I56" s="181">
        <v>51</v>
      </c>
      <c r="J56" s="166"/>
      <c r="K56" s="181">
        <v>51</v>
      </c>
      <c r="L56" s="168"/>
      <c r="M56" s="166"/>
      <c r="N56" s="168"/>
      <c r="O56" s="166"/>
      <c r="P56" s="169">
        <v>155.16</v>
      </c>
      <c r="GO56" s="153"/>
      <c r="GP56" s="153"/>
      <c r="GQ56" s="153"/>
      <c r="GR56" s="153"/>
      <c r="GS56" s="153"/>
      <c r="GT56" s="153"/>
      <c r="GV56" s="122"/>
      <c r="GW56" s="122"/>
      <c r="GX56" s="122"/>
      <c r="GY56" s="153"/>
      <c r="GZ56" s="122"/>
      <c r="HA56" s="122" t="s">
        <v>115</v>
      </c>
    </row>
    <row r="57" spans="1:212" customFormat="1" ht="15" x14ac:dyDescent="0.25">
      <c r="A57" s="187"/>
      <c r="B57" s="227"/>
      <c r="C57" s="249" t="s">
        <v>116</v>
      </c>
      <c r="D57" s="249"/>
      <c r="E57" s="249"/>
      <c r="F57" s="249"/>
      <c r="G57" s="249"/>
      <c r="H57" s="155"/>
      <c r="I57" s="156"/>
      <c r="J57" s="156"/>
      <c r="K57" s="156"/>
      <c r="L57" s="158"/>
      <c r="M57" s="156"/>
      <c r="N57" s="188">
        <v>790.66</v>
      </c>
      <c r="O57" s="156"/>
      <c r="P57" s="189">
        <v>790.66</v>
      </c>
      <c r="GO57" s="153"/>
      <c r="GP57" s="153"/>
      <c r="GQ57" s="153"/>
      <c r="GR57" s="153"/>
      <c r="GS57" s="153"/>
      <c r="GT57" s="153"/>
      <c r="GV57" s="122"/>
      <c r="GW57" s="122"/>
      <c r="GX57" s="122"/>
      <c r="GY57" s="153"/>
      <c r="GZ57" s="122"/>
      <c r="HA57" s="122"/>
      <c r="HB57" s="153" t="s">
        <v>116</v>
      </c>
    </row>
    <row r="58" spans="1:212" customFormat="1" ht="0.75" customHeight="1" x14ac:dyDescent="0.25">
      <c r="A58" s="190"/>
      <c r="B58" s="191"/>
      <c r="C58" s="191"/>
      <c r="D58" s="191"/>
      <c r="E58" s="191"/>
      <c r="F58" s="191"/>
      <c r="G58" s="191"/>
      <c r="H58" s="192"/>
      <c r="I58" s="193"/>
      <c r="J58" s="193"/>
      <c r="K58" s="193"/>
      <c r="L58" s="194"/>
      <c r="M58" s="193"/>
      <c r="N58" s="194"/>
      <c r="O58" s="193"/>
      <c r="P58" s="195"/>
      <c r="GO58" s="153"/>
      <c r="GP58" s="153"/>
      <c r="GQ58" s="153"/>
      <c r="GR58" s="153"/>
      <c r="GS58" s="153"/>
      <c r="GT58" s="153"/>
      <c r="GV58" s="122"/>
      <c r="GW58" s="122"/>
      <c r="GX58" s="122"/>
      <c r="GY58" s="153"/>
      <c r="GZ58" s="122"/>
      <c r="HA58" s="122"/>
      <c r="HB58" s="153"/>
    </row>
    <row r="59" spans="1:212" customFormat="1" ht="15" x14ac:dyDescent="0.25">
      <c r="A59" s="184"/>
      <c r="B59" s="203"/>
      <c r="C59" s="246" t="s">
        <v>219</v>
      </c>
      <c r="D59" s="246"/>
      <c r="E59" s="246"/>
      <c r="F59" s="246"/>
      <c r="G59" s="246"/>
      <c r="H59" s="246"/>
      <c r="I59" s="246"/>
      <c r="J59" s="246"/>
      <c r="K59" s="246"/>
      <c r="L59" s="246"/>
      <c r="M59" s="246"/>
      <c r="N59" s="246"/>
      <c r="O59" s="246"/>
      <c r="P59" s="204"/>
      <c r="Q59" s="205"/>
      <c r="R59" s="206"/>
      <c r="GO59" s="153"/>
      <c r="GP59" s="153"/>
      <c r="GQ59" s="153"/>
      <c r="GR59" s="153"/>
      <c r="GS59" s="153"/>
      <c r="GT59" s="153"/>
      <c r="GV59" s="122"/>
      <c r="GW59" s="122"/>
      <c r="GX59" s="122"/>
      <c r="GY59" s="153"/>
      <c r="GZ59" s="122"/>
      <c r="HA59" s="122"/>
      <c r="HB59" s="153"/>
      <c r="HC59" s="153" t="s">
        <v>219</v>
      </c>
    </row>
    <row r="60" spans="1:212" customFormat="1" ht="15" x14ac:dyDescent="0.25">
      <c r="A60" s="184"/>
      <c r="B60" s="161"/>
      <c r="C60" s="248" t="s">
        <v>122</v>
      </c>
      <c r="D60" s="248"/>
      <c r="E60" s="248"/>
      <c r="F60" s="248"/>
      <c r="G60" s="248"/>
      <c r="H60" s="248"/>
      <c r="I60" s="248"/>
      <c r="J60" s="248"/>
      <c r="K60" s="248"/>
      <c r="L60" s="248"/>
      <c r="M60" s="248"/>
      <c r="N60" s="248"/>
      <c r="O60" s="248"/>
      <c r="P60" s="207">
        <v>340.4</v>
      </c>
      <c r="GO60" s="153"/>
      <c r="GP60" s="153"/>
      <c r="GQ60" s="153"/>
      <c r="GR60" s="153"/>
      <c r="GS60" s="153"/>
      <c r="GT60" s="153"/>
      <c r="GV60" s="122"/>
      <c r="GW60" s="122"/>
      <c r="GX60" s="122"/>
      <c r="GY60" s="153"/>
      <c r="GZ60" s="122"/>
      <c r="HA60" s="122"/>
      <c r="HB60" s="153"/>
      <c r="HC60" s="153"/>
      <c r="HD60" s="162" t="s">
        <v>122</v>
      </c>
    </row>
    <row r="61" spans="1:212" customFormat="1" ht="15" x14ac:dyDescent="0.25">
      <c r="A61" s="184"/>
      <c r="B61" s="161"/>
      <c r="C61" s="248" t="s">
        <v>123</v>
      </c>
      <c r="D61" s="248"/>
      <c r="E61" s="248"/>
      <c r="F61" s="248"/>
      <c r="G61" s="248"/>
      <c r="H61" s="248"/>
      <c r="I61" s="248"/>
      <c r="J61" s="248"/>
      <c r="K61" s="248"/>
      <c r="L61" s="248"/>
      <c r="M61" s="248"/>
      <c r="N61" s="248"/>
      <c r="O61" s="248"/>
      <c r="P61" s="209"/>
      <c r="GO61" s="153"/>
      <c r="GP61" s="153"/>
      <c r="GQ61" s="153"/>
      <c r="GR61" s="153"/>
      <c r="GS61" s="153"/>
      <c r="GT61" s="153"/>
      <c r="GV61" s="122"/>
      <c r="GW61" s="122"/>
      <c r="GX61" s="122"/>
      <c r="GY61" s="153"/>
      <c r="GZ61" s="122"/>
      <c r="HA61" s="122"/>
      <c r="HB61" s="153"/>
      <c r="HC61" s="153"/>
      <c r="HD61" s="162" t="s">
        <v>123</v>
      </c>
    </row>
    <row r="62" spans="1:212" customFormat="1" ht="15" x14ac:dyDescent="0.25">
      <c r="A62" s="184"/>
      <c r="B62" s="161"/>
      <c r="C62" s="248" t="s">
        <v>124</v>
      </c>
      <c r="D62" s="248"/>
      <c r="E62" s="248"/>
      <c r="F62" s="248"/>
      <c r="G62" s="248"/>
      <c r="H62" s="248"/>
      <c r="I62" s="248"/>
      <c r="J62" s="248"/>
      <c r="K62" s="248"/>
      <c r="L62" s="248"/>
      <c r="M62" s="248"/>
      <c r="N62" s="248"/>
      <c r="O62" s="248"/>
      <c r="P62" s="207">
        <v>294.64999999999998</v>
      </c>
      <c r="GO62" s="153"/>
      <c r="GP62" s="153"/>
      <c r="GQ62" s="153"/>
      <c r="GR62" s="153"/>
      <c r="GS62" s="153"/>
      <c r="GT62" s="153"/>
      <c r="GV62" s="122"/>
      <c r="GW62" s="122"/>
      <c r="GX62" s="122"/>
      <c r="GY62" s="153"/>
      <c r="GZ62" s="122"/>
      <c r="HA62" s="122"/>
      <c r="HB62" s="153"/>
      <c r="HC62" s="153"/>
      <c r="HD62" s="162" t="s">
        <v>124</v>
      </c>
    </row>
    <row r="63" spans="1:212" customFormat="1" ht="15" x14ac:dyDescent="0.25">
      <c r="A63" s="184"/>
      <c r="B63" s="161"/>
      <c r="C63" s="248" t="s">
        <v>125</v>
      </c>
      <c r="D63" s="248"/>
      <c r="E63" s="248"/>
      <c r="F63" s="248"/>
      <c r="G63" s="248"/>
      <c r="H63" s="248"/>
      <c r="I63" s="248"/>
      <c r="J63" s="248"/>
      <c r="K63" s="248"/>
      <c r="L63" s="248"/>
      <c r="M63" s="248"/>
      <c r="N63" s="248"/>
      <c r="O63" s="248"/>
      <c r="P63" s="207">
        <v>27.18</v>
      </c>
      <c r="GO63" s="153"/>
      <c r="GP63" s="153"/>
      <c r="GQ63" s="153"/>
      <c r="GR63" s="153"/>
      <c r="GS63" s="153"/>
      <c r="GT63" s="153"/>
      <c r="GV63" s="122"/>
      <c r="GW63" s="122"/>
      <c r="GX63" s="122"/>
      <c r="GY63" s="153"/>
      <c r="GZ63" s="122"/>
      <c r="HA63" s="122"/>
      <c r="HB63" s="153"/>
      <c r="HC63" s="153"/>
      <c r="HD63" s="162" t="s">
        <v>125</v>
      </c>
    </row>
    <row r="64" spans="1:212" customFormat="1" ht="15" x14ac:dyDescent="0.25">
      <c r="A64" s="184"/>
      <c r="B64" s="161"/>
      <c r="C64" s="248" t="s">
        <v>126</v>
      </c>
      <c r="D64" s="248"/>
      <c r="E64" s="248"/>
      <c r="F64" s="248"/>
      <c r="G64" s="248"/>
      <c r="H64" s="248"/>
      <c r="I64" s="248"/>
      <c r="J64" s="248"/>
      <c r="K64" s="248"/>
      <c r="L64" s="248"/>
      <c r="M64" s="248"/>
      <c r="N64" s="248"/>
      <c r="O64" s="248"/>
      <c r="P64" s="207">
        <v>9.58</v>
      </c>
      <c r="GO64" s="153"/>
      <c r="GP64" s="153"/>
      <c r="GQ64" s="153"/>
      <c r="GR64" s="153"/>
      <c r="GS64" s="153"/>
      <c r="GT64" s="153"/>
      <c r="GV64" s="122"/>
      <c r="GW64" s="122"/>
      <c r="GX64" s="122"/>
      <c r="GY64" s="153"/>
      <c r="GZ64" s="122"/>
      <c r="HA64" s="122"/>
      <c r="HB64" s="153"/>
      <c r="HC64" s="153"/>
      <c r="HD64" s="162" t="s">
        <v>126</v>
      </c>
    </row>
    <row r="65" spans="1:215" customFormat="1" ht="15" x14ac:dyDescent="0.25">
      <c r="A65" s="184"/>
      <c r="B65" s="161"/>
      <c r="C65" s="248" t="s">
        <v>127</v>
      </c>
      <c r="D65" s="248"/>
      <c r="E65" s="248"/>
      <c r="F65" s="248"/>
      <c r="G65" s="248"/>
      <c r="H65" s="248"/>
      <c r="I65" s="248"/>
      <c r="J65" s="248"/>
      <c r="K65" s="248"/>
      <c r="L65" s="248"/>
      <c r="M65" s="248"/>
      <c r="N65" s="248"/>
      <c r="O65" s="248"/>
      <c r="P65" s="207">
        <v>8.99</v>
      </c>
      <c r="GO65" s="153"/>
      <c r="GP65" s="153"/>
      <c r="GQ65" s="153"/>
      <c r="GR65" s="153"/>
      <c r="GS65" s="153"/>
      <c r="GT65" s="153"/>
      <c r="GV65" s="122"/>
      <c r="GW65" s="122"/>
      <c r="GX65" s="122"/>
      <c r="GY65" s="153"/>
      <c r="GZ65" s="122"/>
      <c r="HA65" s="122"/>
      <c r="HB65" s="153"/>
      <c r="HC65" s="153"/>
      <c r="HD65" s="162" t="s">
        <v>127</v>
      </c>
    </row>
    <row r="66" spans="1:215" customFormat="1" ht="15" x14ac:dyDescent="0.25">
      <c r="A66" s="184"/>
      <c r="B66" s="161"/>
      <c r="C66" s="248" t="s">
        <v>128</v>
      </c>
      <c r="D66" s="248"/>
      <c r="E66" s="248"/>
      <c r="F66" s="248"/>
      <c r="G66" s="248"/>
      <c r="H66" s="248"/>
      <c r="I66" s="248"/>
      <c r="J66" s="248"/>
      <c r="K66" s="248"/>
      <c r="L66" s="248"/>
      <c r="M66" s="248"/>
      <c r="N66" s="248"/>
      <c r="O66" s="248"/>
      <c r="P66" s="207">
        <v>790.66</v>
      </c>
      <c r="GO66" s="153"/>
      <c r="GP66" s="153"/>
      <c r="GQ66" s="153"/>
      <c r="GR66" s="153"/>
      <c r="GS66" s="153"/>
      <c r="GT66" s="153"/>
      <c r="GV66" s="122"/>
      <c r="GW66" s="122"/>
      <c r="GX66" s="122"/>
      <c r="GY66" s="153"/>
      <c r="GZ66" s="122"/>
      <c r="HA66" s="122"/>
      <c r="HB66" s="153"/>
      <c r="HC66" s="153"/>
      <c r="HD66" s="162" t="s">
        <v>128</v>
      </c>
    </row>
    <row r="67" spans="1:215" customFormat="1" ht="15" x14ac:dyDescent="0.25">
      <c r="A67" s="184"/>
      <c r="B67" s="161"/>
      <c r="C67" s="248" t="s">
        <v>123</v>
      </c>
      <c r="D67" s="248"/>
      <c r="E67" s="248"/>
      <c r="F67" s="248"/>
      <c r="G67" s="248"/>
      <c r="H67" s="248"/>
      <c r="I67" s="248"/>
      <c r="J67" s="248"/>
      <c r="K67" s="248"/>
      <c r="L67" s="248"/>
      <c r="M67" s="248"/>
      <c r="N67" s="248"/>
      <c r="O67" s="248"/>
      <c r="P67" s="209"/>
      <c r="GO67" s="153"/>
      <c r="GP67" s="153"/>
      <c r="GQ67" s="153"/>
      <c r="GR67" s="153"/>
      <c r="GS67" s="153"/>
      <c r="GT67" s="153"/>
      <c r="GV67" s="122"/>
      <c r="GW67" s="122"/>
      <c r="GX67" s="122"/>
      <c r="GY67" s="153"/>
      <c r="GZ67" s="122"/>
      <c r="HA67" s="122"/>
      <c r="HB67" s="153"/>
      <c r="HC67" s="153"/>
      <c r="HD67" s="162" t="s">
        <v>123</v>
      </c>
    </row>
    <row r="68" spans="1:215" customFormat="1" ht="15" x14ac:dyDescent="0.25">
      <c r="A68" s="184"/>
      <c r="B68" s="161"/>
      <c r="C68" s="248" t="s">
        <v>129</v>
      </c>
      <c r="D68" s="248"/>
      <c r="E68" s="248"/>
      <c r="F68" s="248"/>
      <c r="G68" s="248"/>
      <c r="H68" s="248"/>
      <c r="I68" s="248"/>
      <c r="J68" s="248"/>
      <c r="K68" s="248"/>
      <c r="L68" s="248"/>
      <c r="M68" s="248"/>
      <c r="N68" s="248"/>
      <c r="O68" s="248"/>
      <c r="P68" s="207">
        <v>294.64999999999998</v>
      </c>
      <c r="GO68" s="153"/>
      <c r="GP68" s="153"/>
      <c r="GQ68" s="153"/>
      <c r="GR68" s="153"/>
      <c r="GS68" s="153"/>
      <c r="GT68" s="153"/>
      <c r="GV68" s="122"/>
      <c r="GW68" s="122"/>
      <c r="GX68" s="122"/>
      <c r="GY68" s="153"/>
      <c r="GZ68" s="122"/>
      <c r="HA68" s="122"/>
      <c r="HB68" s="153"/>
      <c r="HC68" s="153"/>
      <c r="HD68" s="162" t="s">
        <v>129</v>
      </c>
    </row>
    <row r="69" spans="1:215" customFormat="1" ht="15" x14ac:dyDescent="0.25">
      <c r="A69" s="184"/>
      <c r="B69" s="161"/>
      <c r="C69" s="248" t="s">
        <v>130</v>
      </c>
      <c r="D69" s="248"/>
      <c r="E69" s="248"/>
      <c r="F69" s="248"/>
      <c r="G69" s="248"/>
      <c r="H69" s="248"/>
      <c r="I69" s="248"/>
      <c r="J69" s="248"/>
      <c r="K69" s="248"/>
      <c r="L69" s="248"/>
      <c r="M69" s="248"/>
      <c r="N69" s="248"/>
      <c r="O69" s="248"/>
      <c r="P69" s="207">
        <v>27.18</v>
      </c>
      <c r="GO69" s="153"/>
      <c r="GP69" s="153"/>
      <c r="GQ69" s="153"/>
      <c r="GR69" s="153"/>
      <c r="GS69" s="153"/>
      <c r="GT69" s="153"/>
      <c r="GV69" s="122"/>
      <c r="GW69" s="122"/>
      <c r="GX69" s="122"/>
      <c r="GY69" s="153"/>
      <c r="GZ69" s="122"/>
      <c r="HA69" s="122"/>
      <c r="HB69" s="153"/>
      <c r="HC69" s="153"/>
      <c r="HD69" s="162" t="s">
        <v>130</v>
      </c>
    </row>
    <row r="70" spans="1:215" customFormat="1" ht="15" x14ac:dyDescent="0.25">
      <c r="A70" s="184"/>
      <c r="B70" s="161"/>
      <c r="C70" s="248" t="s">
        <v>131</v>
      </c>
      <c r="D70" s="248"/>
      <c r="E70" s="248"/>
      <c r="F70" s="248"/>
      <c r="G70" s="248"/>
      <c r="H70" s="248"/>
      <c r="I70" s="248"/>
      <c r="J70" s="248"/>
      <c r="K70" s="248"/>
      <c r="L70" s="248"/>
      <c r="M70" s="248"/>
      <c r="N70" s="248"/>
      <c r="O70" s="248"/>
      <c r="P70" s="207">
        <v>9.58</v>
      </c>
      <c r="GO70" s="153"/>
      <c r="GP70" s="153"/>
      <c r="GQ70" s="153"/>
      <c r="GR70" s="153"/>
      <c r="GS70" s="153"/>
      <c r="GT70" s="153"/>
      <c r="GV70" s="122"/>
      <c r="GW70" s="122"/>
      <c r="GX70" s="122"/>
      <c r="GY70" s="153"/>
      <c r="GZ70" s="122"/>
      <c r="HA70" s="122"/>
      <c r="HB70" s="153"/>
      <c r="HC70" s="153"/>
      <c r="HD70" s="162" t="s">
        <v>131</v>
      </c>
    </row>
    <row r="71" spans="1:215" customFormat="1" ht="15" x14ac:dyDescent="0.25">
      <c r="A71" s="184"/>
      <c r="B71" s="161"/>
      <c r="C71" s="248" t="s">
        <v>132</v>
      </c>
      <c r="D71" s="248"/>
      <c r="E71" s="248"/>
      <c r="F71" s="248"/>
      <c r="G71" s="248"/>
      <c r="H71" s="248"/>
      <c r="I71" s="248"/>
      <c r="J71" s="248"/>
      <c r="K71" s="248"/>
      <c r="L71" s="248"/>
      <c r="M71" s="248"/>
      <c r="N71" s="248"/>
      <c r="O71" s="248"/>
      <c r="P71" s="207">
        <v>8.99</v>
      </c>
      <c r="GO71" s="153"/>
      <c r="GP71" s="153"/>
      <c r="GQ71" s="153"/>
      <c r="GR71" s="153"/>
      <c r="GS71" s="153"/>
      <c r="GT71" s="153"/>
      <c r="GV71" s="122"/>
      <c r="GW71" s="122"/>
      <c r="GX71" s="122"/>
      <c r="GY71" s="153"/>
      <c r="GZ71" s="122"/>
      <c r="HA71" s="122"/>
      <c r="HB71" s="153"/>
      <c r="HC71" s="153"/>
      <c r="HD71" s="162" t="s">
        <v>132</v>
      </c>
    </row>
    <row r="72" spans="1:215" customFormat="1" ht="15" x14ac:dyDescent="0.25">
      <c r="A72" s="184"/>
      <c r="B72" s="161"/>
      <c r="C72" s="248" t="s">
        <v>133</v>
      </c>
      <c r="D72" s="248"/>
      <c r="E72" s="248"/>
      <c r="F72" s="248"/>
      <c r="G72" s="248"/>
      <c r="H72" s="248"/>
      <c r="I72" s="248"/>
      <c r="J72" s="248"/>
      <c r="K72" s="248"/>
      <c r="L72" s="248"/>
      <c r="M72" s="248"/>
      <c r="N72" s="248"/>
      <c r="O72" s="248"/>
      <c r="P72" s="207">
        <v>295.10000000000002</v>
      </c>
      <c r="GO72" s="153"/>
      <c r="GP72" s="153"/>
      <c r="GQ72" s="153"/>
      <c r="GR72" s="153"/>
      <c r="GS72" s="153"/>
      <c r="GT72" s="153"/>
      <c r="GV72" s="122"/>
      <c r="GW72" s="122"/>
      <c r="GX72" s="122"/>
      <c r="GY72" s="153"/>
      <c r="GZ72" s="122"/>
      <c r="HA72" s="122"/>
      <c r="HB72" s="153"/>
      <c r="HC72" s="153"/>
      <c r="HD72" s="162" t="s">
        <v>133</v>
      </c>
    </row>
    <row r="73" spans="1:215" customFormat="1" ht="15" x14ac:dyDescent="0.25">
      <c r="A73" s="184"/>
      <c r="B73" s="161"/>
      <c r="C73" s="248" t="s">
        <v>134</v>
      </c>
      <c r="D73" s="248"/>
      <c r="E73" s="248"/>
      <c r="F73" s="248"/>
      <c r="G73" s="248"/>
      <c r="H73" s="248"/>
      <c r="I73" s="248"/>
      <c r="J73" s="248"/>
      <c r="K73" s="248"/>
      <c r="L73" s="248"/>
      <c r="M73" s="248"/>
      <c r="N73" s="248"/>
      <c r="O73" s="248"/>
      <c r="P73" s="207">
        <v>155.16</v>
      </c>
      <c r="GO73" s="153"/>
      <c r="GP73" s="153"/>
      <c r="GQ73" s="153"/>
      <c r="GR73" s="153"/>
      <c r="GS73" s="153"/>
      <c r="GT73" s="153"/>
      <c r="GV73" s="122"/>
      <c r="GW73" s="122"/>
      <c r="GX73" s="122"/>
      <c r="GY73" s="153"/>
      <c r="GZ73" s="122"/>
      <c r="HA73" s="122"/>
      <c r="HB73" s="153"/>
      <c r="HC73" s="153"/>
      <c r="HD73" s="162" t="s">
        <v>134</v>
      </c>
    </row>
    <row r="74" spans="1:215" customFormat="1" ht="15" x14ac:dyDescent="0.25">
      <c r="A74" s="184"/>
      <c r="B74" s="161"/>
      <c r="C74" s="248" t="s">
        <v>135</v>
      </c>
      <c r="D74" s="248"/>
      <c r="E74" s="248"/>
      <c r="F74" s="248"/>
      <c r="G74" s="248"/>
      <c r="H74" s="248"/>
      <c r="I74" s="248"/>
      <c r="J74" s="248"/>
      <c r="K74" s="248"/>
      <c r="L74" s="248"/>
      <c r="M74" s="248"/>
      <c r="N74" s="248"/>
      <c r="O74" s="248"/>
      <c r="P74" s="207">
        <v>304.23</v>
      </c>
      <c r="GO74" s="153"/>
      <c r="GP74" s="153"/>
      <c r="GQ74" s="153"/>
      <c r="GR74" s="153"/>
      <c r="GS74" s="153"/>
      <c r="GT74" s="153"/>
      <c r="GV74" s="122"/>
      <c r="GW74" s="122"/>
      <c r="GX74" s="122"/>
      <c r="GY74" s="153"/>
      <c r="GZ74" s="122"/>
      <c r="HA74" s="122"/>
      <c r="HB74" s="153"/>
      <c r="HC74" s="153"/>
      <c r="HD74" s="162" t="s">
        <v>135</v>
      </c>
    </row>
    <row r="75" spans="1:215" customFormat="1" ht="15" x14ac:dyDescent="0.25">
      <c r="A75" s="184"/>
      <c r="B75" s="161"/>
      <c r="C75" s="248" t="s">
        <v>136</v>
      </c>
      <c r="D75" s="248"/>
      <c r="E75" s="248"/>
      <c r="F75" s="248"/>
      <c r="G75" s="248"/>
      <c r="H75" s="248"/>
      <c r="I75" s="248"/>
      <c r="J75" s="248"/>
      <c r="K75" s="248"/>
      <c r="L75" s="248"/>
      <c r="M75" s="248"/>
      <c r="N75" s="248"/>
      <c r="O75" s="248"/>
      <c r="P75" s="207">
        <v>295.10000000000002</v>
      </c>
      <c r="GO75" s="153"/>
      <c r="GP75" s="153"/>
      <c r="GQ75" s="153"/>
      <c r="GR75" s="153"/>
      <c r="GS75" s="153"/>
      <c r="GT75" s="153"/>
      <c r="GV75" s="122"/>
      <c r="GW75" s="122"/>
      <c r="GX75" s="122"/>
      <c r="GY75" s="153"/>
      <c r="GZ75" s="122"/>
      <c r="HA75" s="122"/>
      <c r="HB75" s="153"/>
      <c r="HC75" s="153"/>
      <c r="HD75" s="162" t="s">
        <v>136</v>
      </c>
    </row>
    <row r="76" spans="1:215" customFormat="1" ht="15" x14ac:dyDescent="0.25">
      <c r="A76" s="184"/>
      <c r="B76" s="161"/>
      <c r="C76" s="248" t="s">
        <v>137</v>
      </c>
      <c r="D76" s="248"/>
      <c r="E76" s="248"/>
      <c r="F76" s="248"/>
      <c r="G76" s="248"/>
      <c r="H76" s="248"/>
      <c r="I76" s="248"/>
      <c r="J76" s="248"/>
      <c r="K76" s="248"/>
      <c r="L76" s="248"/>
      <c r="M76" s="248"/>
      <c r="N76" s="248"/>
      <c r="O76" s="248"/>
      <c r="P76" s="207">
        <v>155.16</v>
      </c>
      <c r="GO76" s="153"/>
      <c r="GP76" s="153"/>
      <c r="GQ76" s="153"/>
      <c r="GR76" s="153"/>
      <c r="GS76" s="153"/>
      <c r="GT76" s="153"/>
      <c r="GV76" s="122"/>
      <c r="GW76" s="122"/>
      <c r="GX76" s="122"/>
      <c r="GY76" s="153"/>
      <c r="GZ76" s="122"/>
      <c r="HA76" s="122"/>
      <c r="HB76" s="153"/>
      <c r="HC76" s="153"/>
      <c r="HD76" s="162" t="s">
        <v>137</v>
      </c>
    </row>
    <row r="77" spans="1:215" customFormat="1" ht="15" x14ac:dyDescent="0.25">
      <c r="A77" s="184"/>
      <c r="B77" s="203"/>
      <c r="C77" s="246" t="s">
        <v>220</v>
      </c>
      <c r="D77" s="246"/>
      <c r="E77" s="246"/>
      <c r="F77" s="246"/>
      <c r="G77" s="246"/>
      <c r="H77" s="246"/>
      <c r="I77" s="246"/>
      <c r="J77" s="246"/>
      <c r="K77" s="246"/>
      <c r="L77" s="246"/>
      <c r="M77" s="246"/>
      <c r="N77" s="246"/>
      <c r="O77" s="246"/>
      <c r="P77" s="210">
        <v>790.66</v>
      </c>
      <c r="Q77" s="235"/>
      <c r="R77" s="202"/>
      <c r="GO77" s="153"/>
      <c r="GP77" s="153"/>
      <c r="GQ77" s="153"/>
      <c r="GR77" s="153"/>
      <c r="GS77" s="153"/>
      <c r="GT77" s="153"/>
      <c r="GV77" s="122"/>
      <c r="GW77" s="122"/>
      <c r="GX77" s="122"/>
      <c r="GY77" s="153"/>
      <c r="GZ77" s="122"/>
      <c r="HA77" s="122"/>
      <c r="HB77" s="153"/>
      <c r="HC77" s="153"/>
      <c r="HE77" s="153" t="s">
        <v>220</v>
      </c>
    </row>
    <row r="78" spans="1:215" customFormat="1" ht="15" x14ac:dyDescent="0.25">
      <c r="A78" s="184"/>
      <c r="B78" s="203"/>
      <c r="C78" s="246" t="s">
        <v>138</v>
      </c>
      <c r="D78" s="246"/>
      <c r="E78" s="246"/>
      <c r="F78" s="246"/>
      <c r="G78" s="246"/>
      <c r="H78" s="246"/>
      <c r="I78" s="246"/>
      <c r="J78" s="246"/>
      <c r="K78" s="246"/>
      <c r="L78" s="246"/>
      <c r="M78" s="246"/>
      <c r="N78" s="246"/>
      <c r="O78" s="246"/>
      <c r="P78" s="211"/>
      <c r="Q78" s="201"/>
      <c r="R78" s="202"/>
      <c r="GO78" s="153"/>
      <c r="GP78" s="153"/>
      <c r="GQ78" s="153"/>
      <c r="GR78" s="153"/>
      <c r="GS78" s="153"/>
      <c r="GT78" s="153"/>
      <c r="GV78" s="122"/>
      <c r="GW78" s="122"/>
      <c r="GX78" s="122"/>
      <c r="GY78" s="153"/>
      <c r="GZ78" s="122"/>
      <c r="HA78" s="122"/>
      <c r="HB78" s="153"/>
      <c r="HC78" s="153"/>
      <c r="HE78" s="153"/>
      <c r="HF78" s="153" t="s">
        <v>138</v>
      </c>
    </row>
    <row r="79" spans="1:215" customFormat="1" ht="15" x14ac:dyDescent="0.25">
      <c r="A79" s="184"/>
      <c r="B79" s="203"/>
      <c r="C79" s="247" t="s">
        <v>139</v>
      </c>
      <c r="D79" s="247"/>
      <c r="E79" s="247"/>
      <c r="F79" s="247"/>
      <c r="G79" s="247"/>
      <c r="H79" s="247"/>
      <c r="I79" s="247"/>
      <c r="J79" s="247"/>
      <c r="K79" s="212">
        <v>0.94499999999999995</v>
      </c>
      <c r="L79" s="247"/>
      <c r="M79" s="247"/>
      <c r="N79" s="247"/>
      <c r="O79" s="247"/>
      <c r="P79" s="209"/>
      <c r="Q79" s="201"/>
      <c r="R79" s="202"/>
      <c r="GO79" s="153"/>
      <c r="GP79" s="153"/>
      <c r="GQ79" s="153"/>
      <c r="GR79" s="153"/>
      <c r="GS79" s="153"/>
      <c r="GT79" s="153"/>
      <c r="GV79" s="122"/>
      <c r="GW79" s="122"/>
      <c r="GX79" s="122"/>
      <c r="GY79" s="153"/>
      <c r="GZ79" s="122"/>
      <c r="HA79" s="122"/>
      <c r="HB79" s="153"/>
      <c r="HC79" s="153"/>
      <c r="HE79" s="153"/>
      <c r="HF79" s="153"/>
      <c r="HG79" s="162" t="s">
        <v>139</v>
      </c>
    </row>
    <row r="80" spans="1:215" customFormat="1" ht="15" x14ac:dyDescent="0.25">
      <c r="A80" s="184"/>
      <c r="B80" s="203"/>
      <c r="C80" s="247" t="s">
        <v>140</v>
      </c>
      <c r="D80" s="247"/>
      <c r="E80" s="247"/>
      <c r="F80" s="247"/>
      <c r="G80" s="247"/>
      <c r="H80" s="247"/>
      <c r="I80" s="247"/>
      <c r="J80" s="247"/>
      <c r="K80" s="212">
        <v>2.7E-2</v>
      </c>
      <c r="L80" s="247"/>
      <c r="M80" s="247"/>
      <c r="N80" s="247"/>
      <c r="O80" s="247"/>
      <c r="P80" s="209"/>
      <c r="Q80" s="201"/>
      <c r="R80" s="202"/>
      <c r="GO80" s="153"/>
      <c r="GP80" s="153"/>
      <c r="GQ80" s="153"/>
      <c r="GR80" s="153"/>
      <c r="GS80" s="153"/>
      <c r="GT80" s="153"/>
      <c r="GV80" s="122"/>
      <c r="GW80" s="122"/>
      <c r="GX80" s="122"/>
      <c r="GY80" s="153"/>
      <c r="GZ80" s="122"/>
      <c r="HA80" s="122"/>
      <c r="HB80" s="153"/>
      <c r="HC80" s="153"/>
      <c r="HE80" s="153"/>
      <c r="HF80" s="153"/>
      <c r="HG80" s="162" t="s">
        <v>140</v>
      </c>
    </row>
    <row r="81" spans="1:218" customFormat="1" ht="0.75" customHeight="1" x14ac:dyDescent="0.25">
      <c r="A81" s="196"/>
      <c r="B81" s="197"/>
      <c r="C81" s="198"/>
      <c r="D81" s="198"/>
      <c r="E81" s="198"/>
      <c r="F81" s="198"/>
      <c r="G81" s="198"/>
      <c r="H81" s="198"/>
      <c r="I81" s="198"/>
      <c r="J81" s="198"/>
      <c r="K81" s="199"/>
      <c r="L81" s="198"/>
      <c r="M81" s="198"/>
      <c r="N81" s="198"/>
      <c r="O81" s="198"/>
      <c r="P81" s="200"/>
      <c r="Q81" s="201"/>
      <c r="R81" s="202"/>
      <c r="GO81" s="153"/>
      <c r="GP81" s="153"/>
      <c r="GQ81" s="153"/>
      <c r="GR81" s="153"/>
      <c r="GS81" s="153"/>
      <c r="GT81" s="153"/>
      <c r="GV81" s="122"/>
      <c r="GW81" s="122"/>
      <c r="GX81" s="122"/>
      <c r="GY81" s="153"/>
      <c r="GZ81" s="122"/>
      <c r="HA81" s="122"/>
      <c r="HB81" s="153"/>
      <c r="HC81" s="153"/>
      <c r="HE81" s="153"/>
      <c r="HF81" s="153"/>
    </row>
    <row r="82" spans="1:218" customFormat="1" ht="15" x14ac:dyDescent="0.25">
      <c r="A82" s="262" t="s">
        <v>229</v>
      </c>
      <c r="B82" s="263"/>
      <c r="C82" s="26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4"/>
      <c r="GO82" s="153" t="s">
        <v>229</v>
      </c>
      <c r="GP82" s="153"/>
      <c r="GQ82" s="153"/>
      <c r="GR82" s="153"/>
      <c r="GS82" s="153"/>
      <c r="GT82" s="153"/>
      <c r="GV82" s="122"/>
      <c r="GW82" s="122"/>
      <c r="GX82" s="122"/>
      <c r="GY82" s="153"/>
      <c r="GZ82" s="122"/>
      <c r="HA82" s="122"/>
      <c r="HB82" s="153"/>
      <c r="HC82" s="153"/>
      <c r="HE82" s="153"/>
      <c r="HF82" s="153"/>
    </row>
    <row r="83" spans="1:218" customFormat="1" ht="22.5" x14ac:dyDescent="0.25">
      <c r="A83" s="154" t="s">
        <v>221</v>
      </c>
      <c r="B83" s="228" t="s">
        <v>180</v>
      </c>
      <c r="C83" s="265" t="s">
        <v>222</v>
      </c>
      <c r="D83" s="265"/>
      <c r="E83" s="265"/>
      <c r="F83" s="265"/>
      <c r="G83" s="265"/>
      <c r="H83" s="155"/>
      <c r="I83" s="156">
        <v>1</v>
      </c>
      <c r="J83" s="157">
        <v>1</v>
      </c>
      <c r="K83" s="157">
        <v>1</v>
      </c>
      <c r="L83" s="158"/>
      <c r="M83" s="156"/>
      <c r="N83" s="237"/>
      <c r="O83" s="156"/>
      <c r="P83" s="186"/>
      <c r="GO83" s="153"/>
      <c r="GP83" s="153" t="s">
        <v>222</v>
      </c>
      <c r="GQ83" s="153" t="s">
        <v>0</v>
      </c>
      <c r="GR83" s="153" t="s">
        <v>0</v>
      </c>
      <c r="GS83" s="153" t="s">
        <v>0</v>
      </c>
      <c r="GT83" s="153" t="s">
        <v>0</v>
      </c>
      <c r="GV83" s="122"/>
      <c r="GW83" s="122"/>
      <c r="GX83" s="122"/>
      <c r="GY83" s="153"/>
      <c r="GZ83" s="122"/>
      <c r="HA83" s="122"/>
      <c r="HB83" s="153"/>
      <c r="HC83" s="153"/>
      <c r="HE83" s="153"/>
      <c r="HF83" s="153"/>
    </row>
    <row r="84" spans="1:218" customFormat="1" ht="15" x14ac:dyDescent="0.25">
      <c r="A84" s="187"/>
      <c r="B84" s="227"/>
      <c r="C84" s="249" t="s">
        <v>116</v>
      </c>
      <c r="D84" s="249"/>
      <c r="E84" s="249"/>
      <c r="F84" s="249"/>
      <c r="G84" s="249"/>
      <c r="H84" s="155"/>
      <c r="I84" s="156"/>
      <c r="J84" s="156"/>
      <c r="K84" s="156"/>
      <c r="L84" s="158"/>
      <c r="M84" s="156"/>
      <c r="N84" s="158"/>
      <c r="O84" s="156"/>
      <c r="P84" s="186"/>
      <c r="GO84" s="153"/>
      <c r="GP84" s="153"/>
      <c r="GQ84" s="153"/>
      <c r="GR84" s="153"/>
      <c r="GS84" s="153"/>
      <c r="GT84" s="153"/>
      <c r="GV84" s="122"/>
      <c r="GW84" s="122"/>
      <c r="GX84" s="122"/>
      <c r="GY84" s="153"/>
      <c r="GZ84" s="122"/>
      <c r="HA84" s="122"/>
      <c r="HB84" s="153" t="s">
        <v>116</v>
      </c>
      <c r="HC84" s="153"/>
      <c r="HE84" s="153"/>
      <c r="HF84" s="153"/>
    </row>
    <row r="85" spans="1:218" customFormat="1" ht="0.75" customHeight="1" x14ac:dyDescent="0.25">
      <c r="A85" s="190"/>
      <c r="B85" s="191"/>
      <c r="C85" s="191"/>
      <c r="D85" s="191"/>
      <c r="E85" s="191"/>
      <c r="F85" s="191"/>
      <c r="G85" s="191"/>
      <c r="H85" s="192"/>
      <c r="I85" s="193"/>
      <c r="J85" s="193"/>
      <c r="K85" s="193"/>
      <c r="L85" s="194"/>
      <c r="M85" s="193"/>
      <c r="N85" s="194"/>
      <c r="O85" s="193"/>
      <c r="P85" s="195"/>
      <c r="GO85" s="153"/>
      <c r="GP85" s="153"/>
      <c r="GQ85" s="153"/>
      <c r="GR85" s="153"/>
      <c r="GS85" s="153"/>
      <c r="GT85" s="153"/>
      <c r="GV85" s="122"/>
      <c r="GW85" s="122"/>
      <c r="GX85" s="122"/>
      <c r="GY85" s="153"/>
      <c r="GZ85" s="122"/>
      <c r="HA85" s="122"/>
      <c r="HB85" s="153"/>
      <c r="HC85" s="153"/>
      <c r="HE85" s="153"/>
      <c r="HF85" s="153"/>
    </row>
    <row r="86" spans="1:218" customFormat="1" ht="15" x14ac:dyDescent="0.25">
      <c r="A86" s="184"/>
      <c r="B86" s="203"/>
      <c r="C86" s="246" t="s">
        <v>230</v>
      </c>
      <c r="D86" s="246"/>
      <c r="E86" s="246"/>
      <c r="F86" s="246"/>
      <c r="G86" s="246"/>
      <c r="H86" s="246"/>
      <c r="I86" s="246"/>
      <c r="J86" s="246"/>
      <c r="K86" s="246"/>
      <c r="L86" s="246"/>
      <c r="M86" s="246"/>
      <c r="N86" s="246"/>
      <c r="O86" s="246"/>
      <c r="P86" s="204"/>
      <c r="Q86" s="205"/>
      <c r="R86" s="206"/>
      <c r="GO86" s="153"/>
      <c r="GP86" s="153"/>
      <c r="GQ86" s="153"/>
      <c r="GR86" s="153"/>
      <c r="GS86" s="153"/>
      <c r="GT86" s="153"/>
      <c r="GV86" s="122"/>
      <c r="GW86" s="122"/>
      <c r="GX86" s="122"/>
      <c r="GY86" s="153"/>
      <c r="GZ86" s="122"/>
      <c r="HA86" s="122"/>
      <c r="HB86" s="153"/>
      <c r="HC86" s="153" t="s">
        <v>230</v>
      </c>
      <c r="HE86" s="153"/>
      <c r="HF86" s="153"/>
    </row>
    <row r="87" spans="1:218" customFormat="1" ht="15" x14ac:dyDescent="0.25">
      <c r="A87" s="184"/>
      <c r="B87" s="161"/>
      <c r="C87" s="248" t="s">
        <v>223</v>
      </c>
      <c r="D87" s="248"/>
      <c r="E87" s="248"/>
      <c r="F87" s="248"/>
      <c r="G87" s="248"/>
      <c r="H87" s="248"/>
      <c r="I87" s="248"/>
      <c r="J87" s="248"/>
      <c r="K87" s="248"/>
      <c r="L87" s="248"/>
      <c r="M87" s="248"/>
      <c r="N87" s="248"/>
      <c r="O87" s="248"/>
      <c r="P87" s="238"/>
      <c r="GO87" s="153"/>
      <c r="GP87" s="153"/>
      <c r="GQ87" s="153"/>
      <c r="GR87" s="153"/>
      <c r="GS87" s="153"/>
      <c r="GT87" s="153"/>
      <c r="GV87" s="122"/>
      <c r="GW87" s="122"/>
      <c r="GX87" s="122"/>
      <c r="GY87" s="153"/>
      <c r="GZ87" s="122"/>
      <c r="HA87" s="122"/>
      <c r="HB87" s="153"/>
      <c r="HC87" s="153"/>
      <c r="HD87" s="162" t="s">
        <v>223</v>
      </c>
      <c r="HE87" s="153"/>
      <c r="HF87" s="153"/>
    </row>
    <row r="88" spans="1:218" customFormat="1" ht="15" x14ac:dyDescent="0.25">
      <c r="A88" s="184"/>
      <c r="B88" s="203"/>
      <c r="C88" s="246" t="s">
        <v>231</v>
      </c>
      <c r="D88" s="246"/>
      <c r="E88" s="246"/>
      <c r="F88" s="246"/>
      <c r="G88" s="246"/>
      <c r="H88" s="246"/>
      <c r="I88" s="246"/>
      <c r="J88" s="246"/>
      <c r="K88" s="246"/>
      <c r="L88" s="246"/>
      <c r="M88" s="246"/>
      <c r="N88" s="246"/>
      <c r="O88" s="246"/>
      <c r="P88" s="239"/>
      <c r="Q88" s="235"/>
      <c r="R88" s="202"/>
      <c r="GO88" s="153"/>
      <c r="GP88" s="153"/>
      <c r="GQ88" s="153"/>
      <c r="GR88" s="153"/>
      <c r="GS88" s="153"/>
      <c r="GT88" s="153"/>
      <c r="GV88" s="122"/>
      <c r="GW88" s="122"/>
      <c r="GX88" s="122"/>
      <c r="GY88" s="153"/>
      <c r="GZ88" s="122"/>
      <c r="HA88" s="122"/>
      <c r="HB88" s="153"/>
      <c r="HC88" s="153"/>
      <c r="HE88" s="153" t="s">
        <v>231</v>
      </c>
      <c r="HF88" s="153"/>
    </row>
    <row r="89" spans="1:218" customFormat="1" ht="15" x14ac:dyDescent="0.25">
      <c r="A89" s="184"/>
      <c r="B89" s="203"/>
      <c r="C89" s="246" t="s">
        <v>138</v>
      </c>
      <c r="D89" s="246"/>
      <c r="E89" s="246"/>
      <c r="F89" s="246"/>
      <c r="G89" s="246"/>
      <c r="H89" s="246"/>
      <c r="I89" s="246"/>
      <c r="J89" s="246"/>
      <c r="K89" s="246"/>
      <c r="L89" s="246"/>
      <c r="M89" s="246"/>
      <c r="N89" s="246"/>
      <c r="O89" s="246"/>
      <c r="P89" s="211"/>
      <c r="Q89" s="201"/>
      <c r="R89" s="202"/>
      <c r="GO89" s="153"/>
      <c r="GP89" s="153"/>
      <c r="GQ89" s="153"/>
      <c r="GR89" s="153"/>
      <c r="GS89" s="153"/>
      <c r="GT89" s="153"/>
      <c r="GV89" s="122"/>
      <c r="GW89" s="122"/>
      <c r="GX89" s="122"/>
      <c r="GY89" s="153"/>
      <c r="GZ89" s="122"/>
      <c r="HA89" s="122"/>
      <c r="HB89" s="153"/>
      <c r="HC89" s="153"/>
      <c r="HE89" s="153"/>
      <c r="HF89" s="153" t="s">
        <v>138</v>
      </c>
    </row>
    <row r="90" spans="1:218" customFormat="1" ht="15" x14ac:dyDescent="0.25">
      <c r="A90" s="184"/>
      <c r="B90" s="203"/>
      <c r="C90" s="247" t="s">
        <v>224</v>
      </c>
      <c r="D90" s="247"/>
      <c r="E90" s="247"/>
      <c r="F90" s="247"/>
      <c r="G90" s="247"/>
      <c r="H90" s="247"/>
      <c r="I90" s="247"/>
      <c r="J90" s="247"/>
      <c r="K90" s="247"/>
      <c r="L90" s="247"/>
      <c r="M90" s="247"/>
      <c r="N90" s="247"/>
      <c r="O90" s="247"/>
      <c r="P90" s="238"/>
      <c r="Q90" s="201"/>
      <c r="R90" s="202"/>
      <c r="GO90" s="153"/>
      <c r="GP90" s="153"/>
      <c r="GQ90" s="153"/>
      <c r="GR90" s="153"/>
      <c r="GS90" s="153"/>
      <c r="GT90" s="153"/>
      <c r="GV90" s="122"/>
      <c r="GW90" s="122"/>
      <c r="GX90" s="122"/>
      <c r="GY90" s="153"/>
      <c r="GZ90" s="122"/>
      <c r="HA90" s="122"/>
      <c r="HB90" s="153"/>
      <c r="HC90" s="153"/>
      <c r="HE90" s="153"/>
      <c r="HF90" s="153"/>
      <c r="HH90" s="162" t="s">
        <v>224</v>
      </c>
    </row>
    <row r="91" spans="1:218" customFormat="1" ht="0.75" customHeight="1" x14ac:dyDescent="0.25">
      <c r="A91" s="196"/>
      <c r="B91" s="197"/>
      <c r="C91" s="198"/>
      <c r="D91" s="198"/>
      <c r="E91" s="198"/>
      <c r="F91" s="198"/>
      <c r="G91" s="198"/>
      <c r="H91" s="198"/>
      <c r="I91" s="198"/>
      <c r="J91" s="198"/>
      <c r="K91" s="199"/>
      <c r="L91" s="198"/>
      <c r="M91" s="198"/>
      <c r="N91" s="198"/>
      <c r="O91" s="198"/>
      <c r="P91" s="200"/>
      <c r="Q91" s="201"/>
      <c r="R91" s="202"/>
      <c r="GO91" s="153"/>
      <c r="GP91" s="153"/>
      <c r="GQ91" s="153"/>
      <c r="GR91" s="153"/>
      <c r="GS91" s="153"/>
      <c r="GT91" s="153"/>
      <c r="GV91" s="122"/>
      <c r="GW91" s="122"/>
      <c r="GX91" s="122"/>
      <c r="GY91" s="153"/>
      <c r="GZ91" s="122"/>
      <c r="HA91" s="122"/>
      <c r="HB91" s="153"/>
      <c r="HC91" s="153"/>
      <c r="HE91" s="153"/>
      <c r="HF91" s="153"/>
    </row>
    <row r="92" spans="1:218" customFormat="1" ht="15" x14ac:dyDescent="0.25">
      <c r="A92" s="184"/>
      <c r="B92" s="203"/>
      <c r="C92" s="246" t="s">
        <v>8</v>
      </c>
      <c r="D92" s="246"/>
      <c r="E92" s="246"/>
      <c r="F92" s="246"/>
      <c r="G92" s="246"/>
      <c r="H92" s="246"/>
      <c r="I92" s="246"/>
      <c r="J92" s="246"/>
      <c r="K92" s="246"/>
      <c r="L92" s="246"/>
      <c r="M92" s="246"/>
      <c r="N92" s="246"/>
      <c r="O92" s="246"/>
      <c r="P92" s="204"/>
      <c r="Q92" s="205"/>
      <c r="R92" s="206"/>
      <c r="HI92" s="153" t="s">
        <v>8</v>
      </c>
    </row>
    <row r="93" spans="1:218" customFormat="1" ht="15" x14ac:dyDescent="0.25">
      <c r="A93" s="184"/>
      <c r="B93" s="161"/>
      <c r="C93" s="248" t="s">
        <v>141</v>
      </c>
      <c r="D93" s="248"/>
      <c r="E93" s="248"/>
      <c r="F93" s="248"/>
      <c r="G93" s="248"/>
      <c r="H93" s="248"/>
      <c r="I93" s="248"/>
      <c r="J93" s="248"/>
      <c r="K93" s="248"/>
      <c r="L93" s="248"/>
      <c r="M93" s="248"/>
      <c r="N93" s="248"/>
      <c r="O93" s="248"/>
      <c r="P93" s="207">
        <v>340.4</v>
      </c>
      <c r="Q93" s="205"/>
      <c r="R93" s="208"/>
      <c r="HI93" s="153"/>
      <c r="HJ93" s="162" t="s">
        <v>141</v>
      </c>
    </row>
    <row r="94" spans="1:218" customFormat="1" ht="15" x14ac:dyDescent="0.25">
      <c r="A94" s="184"/>
      <c r="B94" s="161"/>
      <c r="C94" s="248" t="s">
        <v>123</v>
      </c>
      <c r="D94" s="248"/>
      <c r="E94" s="248"/>
      <c r="F94" s="248"/>
      <c r="G94" s="248"/>
      <c r="H94" s="248"/>
      <c r="I94" s="248"/>
      <c r="J94" s="248"/>
      <c r="K94" s="248"/>
      <c r="L94" s="248"/>
      <c r="M94" s="248"/>
      <c r="N94" s="248"/>
      <c r="O94" s="248"/>
      <c r="P94" s="209"/>
      <c r="Q94" s="205"/>
      <c r="R94" s="208"/>
      <c r="HI94" s="153"/>
      <c r="HJ94" s="162" t="s">
        <v>123</v>
      </c>
    </row>
    <row r="95" spans="1:218" customFormat="1" ht="15" x14ac:dyDescent="0.25">
      <c r="A95" s="184"/>
      <c r="B95" s="161"/>
      <c r="C95" s="248" t="s">
        <v>124</v>
      </c>
      <c r="D95" s="248"/>
      <c r="E95" s="248"/>
      <c r="F95" s="248"/>
      <c r="G95" s="248"/>
      <c r="H95" s="248"/>
      <c r="I95" s="248"/>
      <c r="J95" s="248"/>
      <c r="K95" s="248"/>
      <c r="L95" s="248"/>
      <c r="M95" s="248"/>
      <c r="N95" s="248"/>
      <c r="O95" s="248"/>
      <c r="P95" s="207">
        <v>294.64999999999998</v>
      </c>
      <c r="Q95" s="205"/>
      <c r="R95" s="208"/>
      <c r="HI95" s="153"/>
      <c r="HJ95" s="162" t="s">
        <v>124</v>
      </c>
    </row>
    <row r="96" spans="1:218" customFormat="1" ht="15" x14ac:dyDescent="0.25">
      <c r="A96" s="184"/>
      <c r="B96" s="161"/>
      <c r="C96" s="248" t="s">
        <v>125</v>
      </c>
      <c r="D96" s="248"/>
      <c r="E96" s="248"/>
      <c r="F96" s="248"/>
      <c r="G96" s="248"/>
      <c r="H96" s="248"/>
      <c r="I96" s="248"/>
      <c r="J96" s="248"/>
      <c r="K96" s="248"/>
      <c r="L96" s="248"/>
      <c r="M96" s="248"/>
      <c r="N96" s="248"/>
      <c r="O96" s="248"/>
      <c r="P96" s="207">
        <v>27.18</v>
      </c>
      <c r="Q96" s="205"/>
      <c r="R96" s="208"/>
      <c r="HI96" s="153"/>
      <c r="HJ96" s="162" t="s">
        <v>125</v>
      </c>
    </row>
    <row r="97" spans="1:220" customFormat="1" ht="15" x14ac:dyDescent="0.25">
      <c r="A97" s="184"/>
      <c r="B97" s="161"/>
      <c r="C97" s="248" t="s">
        <v>126</v>
      </c>
      <c r="D97" s="248"/>
      <c r="E97" s="248"/>
      <c r="F97" s="248"/>
      <c r="G97" s="248"/>
      <c r="H97" s="248"/>
      <c r="I97" s="248"/>
      <c r="J97" s="248"/>
      <c r="K97" s="248"/>
      <c r="L97" s="248"/>
      <c r="M97" s="248"/>
      <c r="N97" s="248"/>
      <c r="O97" s="248"/>
      <c r="P97" s="207">
        <v>9.58</v>
      </c>
      <c r="Q97" s="205"/>
      <c r="R97" s="208"/>
      <c r="HI97" s="153"/>
      <c r="HJ97" s="162" t="s">
        <v>126</v>
      </c>
    </row>
    <row r="98" spans="1:220" customFormat="1" ht="15" x14ac:dyDescent="0.25">
      <c r="A98" s="184"/>
      <c r="B98" s="161"/>
      <c r="C98" s="248" t="s">
        <v>127</v>
      </c>
      <c r="D98" s="248"/>
      <c r="E98" s="248"/>
      <c r="F98" s="248"/>
      <c r="G98" s="248"/>
      <c r="H98" s="248"/>
      <c r="I98" s="248"/>
      <c r="J98" s="248"/>
      <c r="K98" s="248"/>
      <c r="L98" s="248"/>
      <c r="M98" s="248"/>
      <c r="N98" s="248"/>
      <c r="O98" s="248"/>
      <c r="P98" s="207">
        <v>8.99</v>
      </c>
      <c r="Q98" s="205"/>
      <c r="R98" s="208"/>
      <c r="HI98" s="153"/>
      <c r="HJ98" s="162" t="s">
        <v>127</v>
      </c>
    </row>
    <row r="99" spans="1:220" customFormat="1" ht="15" x14ac:dyDescent="0.25">
      <c r="A99" s="184"/>
      <c r="B99" s="161"/>
      <c r="C99" s="248" t="s">
        <v>128</v>
      </c>
      <c r="D99" s="248"/>
      <c r="E99" s="248"/>
      <c r="F99" s="248"/>
      <c r="G99" s="248"/>
      <c r="H99" s="248"/>
      <c r="I99" s="248"/>
      <c r="J99" s="248"/>
      <c r="K99" s="248"/>
      <c r="L99" s="248"/>
      <c r="M99" s="248"/>
      <c r="N99" s="248"/>
      <c r="O99" s="248"/>
      <c r="P99" s="207">
        <v>790.66</v>
      </c>
      <c r="Q99" s="205"/>
      <c r="R99" s="208"/>
      <c r="HI99" s="153"/>
      <c r="HJ99" s="162" t="s">
        <v>128</v>
      </c>
    </row>
    <row r="100" spans="1:220" customFormat="1" ht="15" x14ac:dyDescent="0.25">
      <c r="A100" s="184"/>
      <c r="B100" s="161"/>
      <c r="C100" s="248" t="s">
        <v>123</v>
      </c>
      <c r="D100" s="248"/>
      <c r="E100" s="248"/>
      <c r="F100" s="248"/>
      <c r="G100" s="248"/>
      <c r="H100" s="248"/>
      <c r="I100" s="248"/>
      <c r="J100" s="248"/>
      <c r="K100" s="248"/>
      <c r="L100" s="248"/>
      <c r="M100" s="248"/>
      <c r="N100" s="248"/>
      <c r="O100" s="248"/>
      <c r="P100" s="209"/>
      <c r="Q100" s="205"/>
      <c r="R100" s="208"/>
      <c r="HI100" s="153"/>
      <c r="HJ100" s="162" t="s">
        <v>123</v>
      </c>
    </row>
    <row r="101" spans="1:220" customFormat="1" ht="15" x14ac:dyDescent="0.25">
      <c r="A101" s="184"/>
      <c r="B101" s="161"/>
      <c r="C101" s="248" t="s">
        <v>129</v>
      </c>
      <c r="D101" s="248"/>
      <c r="E101" s="248"/>
      <c r="F101" s="248"/>
      <c r="G101" s="248"/>
      <c r="H101" s="248"/>
      <c r="I101" s="248"/>
      <c r="J101" s="248"/>
      <c r="K101" s="248"/>
      <c r="L101" s="248"/>
      <c r="M101" s="248"/>
      <c r="N101" s="248"/>
      <c r="O101" s="248"/>
      <c r="P101" s="207">
        <v>294.64999999999998</v>
      </c>
      <c r="Q101" s="205"/>
      <c r="R101" s="208"/>
      <c r="HI101" s="153"/>
      <c r="HJ101" s="162" t="s">
        <v>129</v>
      </c>
    </row>
    <row r="102" spans="1:220" customFormat="1" ht="15" x14ac:dyDescent="0.25">
      <c r="A102" s="184"/>
      <c r="B102" s="161"/>
      <c r="C102" s="248" t="s">
        <v>130</v>
      </c>
      <c r="D102" s="248"/>
      <c r="E102" s="248"/>
      <c r="F102" s="248"/>
      <c r="G102" s="248"/>
      <c r="H102" s="248"/>
      <c r="I102" s="248"/>
      <c r="J102" s="248"/>
      <c r="K102" s="248"/>
      <c r="L102" s="248"/>
      <c r="M102" s="248"/>
      <c r="N102" s="248"/>
      <c r="O102" s="248"/>
      <c r="P102" s="207">
        <v>27.18</v>
      </c>
      <c r="Q102" s="205"/>
      <c r="R102" s="208"/>
      <c r="HI102" s="153"/>
      <c r="HJ102" s="162" t="s">
        <v>130</v>
      </c>
    </row>
    <row r="103" spans="1:220" customFormat="1" ht="15" x14ac:dyDescent="0.25">
      <c r="A103" s="184"/>
      <c r="B103" s="161"/>
      <c r="C103" s="248" t="s">
        <v>131</v>
      </c>
      <c r="D103" s="248"/>
      <c r="E103" s="248"/>
      <c r="F103" s="248"/>
      <c r="G103" s="248"/>
      <c r="H103" s="248"/>
      <c r="I103" s="248"/>
      <c r="J103" s="248"/>
      <c r="K103" s="248"/>
      <c r="L103" s="248"/>
      <c r="M103" s="248"/>
      <c r="N103" s="248"/>
      <c r="O103" s="248"/>
      <c r="P103" s="207">
        <v>9.58</v>
      </c>
      <c r="Q103" s="205"/>
      <c r="R103" s="208"/>
      <c r="HI103" s="153"/>
      <c r="HJ103" s="162" t="s">
        <v>131</v>
      </c>
    </row>
    <row r="104" spans="1:220" customFormat="1" ht="15" x14ac:dyDescent="0.25">
      <c r="A104" s="184"/>
      <c r="B104" s="161"/>
      <c r="C104" s="248" t="s">
        <v>132</v>
      </c>
      <c r="D104" s="248"/>
      <c r="E104" s="248"/>
      <c r="F104" s="248"/>
      <c r="G104" s="248"/>
      <c r="H104" s="248"/>
      <c r="I104" s="248"/>
      <c r="J104" s="248"/>
      <c r="K104" s="248"/>
      <c r="L104" s="248"/>
      <c r="M104" s="248"/>
      <c r="N104" s="248"/>
      <c r="O104" s="248"/>
      <c r="P104" s="207">
        <v>8.99</v>
      </c>
      <c r="Q104" s="205"/>
      <c r="R104" s="208"/>
      <c r="HI104" s="153"/>
      <c r="HJ104" s="162" t="s">
        <v>132</v>
      </c>
    </row>
    <row r="105" spans="1:220" customFormat="1" ht="15" x14ac:dyDescent="0.25">
      <c r="A105" s="184"/>
      <c r="B105" s="161"/>
      <c r="C105" s="248" t="s">
        <v>133</v>
      </c>
      <c r="D105" s="248"/>
      <c r="E105" s="248"/>
      <c r="F105" s="248"/>
      <c r="G105" s="248"/>
      <c r="H105" s="248"/>
      <c r="I105" s="248"/>
      <c r="J105" s="248"/>
      <c r="K105" s="248"/>
      <c r="L105" s="248"/>
      <c r="M105" s="248"/>
      <c r="N105" s="248"/>
      <c r="O105" s="248"/>
      <c r="P105" s="207">
        <v>295.10000000000002</v>
      </c>
      <c r="Q105" s="205"/>
      <c r="R105" s="208"/>
      <c r="HI105" s="153"/>
      <c r="HJ105" s="162" t="s">
        <v>133</v>
      </c>
    </row>
    <row r="106" spans="1:220" customFormat="1" ht="15" x14ac:dyDescent="0.25">
      <c r="A106" s="184"/>
      <c r="B106" s="161"/>
      <c r="C106" s="248" t="s">
        <v>134</v>
      </c>
      <c r="D106" s="248"/>
      <c r="E106" s="248"/>
      <c r="F106" s="248"/>
      <c r="G106" s="248"/>
      <c r="H106" s="248"/>
      <c r="I106" s="248"/>
      <c r="J106" s="248"/>
      <c r="K106" s="248"/>
      <c r="L106" s="248"/>
      <c r="M106" s="248"/>
      <c r="N106" s="248"/>
      <c r="O106" s="248"/>
      <c r="P106" s="207">
        <v>155.16</v>
      </c>
      <c r="Q106" s="205"/>
      <c r="R106" s="208"/>
      <c r="HI106" s="153"/>
      <c r="HJ106" s="162" t="s">
        <v>134</v>
      </c>
    </row>
    <row r="107" spans="1:220" customFormat="1" ht="15" x14ac:dyDescent="0.25">
      <c r="A107" s="184"/>
      <c r="B107" s="161"/>
      <c r="C107" s="248" t="s">
        <v>232</v>
      </c>
      <c r="D107" s="248"/>
      <c r="E107" s="248"/>
      <c r="F107" s="248"/>
      <c r="G107" s="248"/>
      <c r="H107" s="248"/>
      <c r="I107" s="248"/>
      <c r="J107" s="248"/>
      <c r="K107" s="248"/>
      <c r="L107" s="248"/>
      <c r="M107" s="248"/>
      <c r="N107" s="248"/>
      <c r="O107" s="248"/>
      <c r="P107" s="238"/>
      <c r="Q107" s="205"/>
      <c r="R107" s="208"/>
      <c r="HI107" s="153"/>
      <c r="HJ107" s="162" t="s">
        <v>223</v>
      </c>
    </row>
    <row r="108" spans="1:220" customFormat="1" ht="15" x14ac:dyDescent="0.25">
      <c r="A108" s="184"/>
      <c r="B108" s="161"/>
      <c r="C108" s="248" t="s">
        <v>142</v>
      </c>
      <c r="D108" s="248"/>
      <c r="E108" s="248"/>
      <c r="F108" s="248"/>
      <c r="G108" s="248"/>
      <c r="H108" s="248"/>
      <c r="I108" s="248"/>
      <c r="J108" s="248"/>
      <c r="K108" s="248"/>
      <c r="L108" s="248"/>
      <c r="M108" s="248"/>
      <c r="N108" s="248"/>
      <c r="O108" s="248"/>
      <c r="P108" s="207">
        <v>304.23</v>
      </c>
      <c r="Q108" s="205"/>
      <c r="R108" s="208"/>
      <c r="HI108" s="153"/>
      <c r="HJ108" s="162" t="s">
        <v>142</v>
      </c>
    </row>
    <row r="109" spans="1:220" customFormat="1" ht="15" x14ac:dyDescent="0.25">
      <c r="A109" s="184"/>
      <c r="B109" s="161"/>
      <c r="C109" s="248" t="s">
        <v>143</v>
      </c>
      <c r="D109" s="248"/>
      <c r="E109" s="248"/>
      <c r="F109" s="248"/>
      <c r="G109" s="248"/>
      <c r="H109" s="248"/>
      <c r="I109" s="248"/>
      <c r="J109" s="248"/>
      <c r="K109" s="248"/>
      <c r="L109" s="248"/>
      <c r="M109" s="248"/>
      <c r="N109" s="248"/>
      <c r="O109" s="248"/>
      <c r="P109" s="207">
        <v>295.10000000000002</v>
      </c>
      <c r="Q109" s="205"/>
      <c r="R109" s="208"/>
      <c r="HI109" s="153"/>
      <c r="HJ109" s="162" t="s">
        <v>143</v>
      </c>
    </row>
    <row r="110" spans="1:220" customFormat="1" ht="15" x14ac:dyDescent="0.25">
      <c r="A110" s="184"/>
      <c r="B110" s="161"/>
      <c r="C110" s="248" t="s">
        <v>144</v>
      </c>
      <c r="D110" s="248"/>
      <c r="E110" s="248"/>
      <c r="F110" s="248"/>
      <c r="G110" s="248"/>
      <c r="H110" s="248"/>
      <c r="I110" s="248"/>
      <c r="J110" s="248"/>
      <c r="K110" s="248"/>
      <c r="L110" s="248"/>
      <c r="M110" s="248"/>
      <c r="N110" s="248"/>
      <c r="O110" s="248"/>
      <c r="P110" s="207">
        <v>155.16</v>
      </c>
      <c r="Q110" s="205"/>
      <c r="R110" s="208"/>
      <c r="HI110" s="153"/>
      <c r="HJ110" s="162" t="s">
        <v>144</v>
      </c>
    </row>
    <row r="111" spans="1:220" customFormat="1" ht="15" x14ac:dyDescent="0.25">
      <c r="A111" s="184"/>
      <c r="B111" s="203"/>
      <c r="C111" s="246" t="s">
        <v>145</v>
      </c>
      <c r="D111" s="246"/>
      <c r="E111" s="246"/>
      <c r="F111" s="246"/>
      <c r="G111" s="246"/>
      <c r="H111" s="246"/>
      <c r="I111" s="246"/>
      <c r="J111" s="246"/>
      <c r="K111" s="246"/>
      <c r="L111" s="246"/>
      <c r="M111" s="246"/>
      <c r="N111" s="246"/>
      <c r="O111" s="246"/>
      <c r="P111" s="239">
        <f>P99</f>
        <v>790.66</v>
      </c>
      <c r="HI111" s="153"/>
      <c r="HK111" s="153" t="s">
        <v>145</v>
      </c>
    </row>
    <row r="112" spans="1:220" customFormat="1" ht="15" x14ac:dyDescent="0.25">
      <c r="A112" s="184"/>
      <c r="B112" s="203"/>
      <c r="C112" s="246" t="s">
        <v>138</v>
      </c>
      <c r="D112" s="246"/>
      <c r="E112" s="246"/>
      <c r="F112" s="246"/>
      <c r="G112" s="246"/>
      <c r="H112" s="246"/>
      <c r="I112" s="246"/>
      <c r="J112" s="246"/>
      <c r="K112" s="246"/>
      <c r="L112" s="246"/>
      <c r="M112" s="246"/>
      <c r="N112" s="246"/>
      <c r="O112" s="246"/>
      <c r="P112" s="211"/>
      <c r="HL112" s="153" t="s">
        <v>138</v>
      </c>
    </row>
    <row r="113" spans="1:246" customFormat="1" ht="15" x14ac:dyDescent="0.25">
      <c r="A113" s="184"/>
      <c r="B113" s="203"/>
      <c r="C113" s="247" t="s">
        <v>224</v>
      </c>
      <c r="D113" s="247"/>
      <c r="E113" s="247"/>
      <c r="F113" s="247"/>
      <c r="G113" s="247"/>
      <c r="H113" s="247"/>
      <c r="I113" s="247"/>
      <c r="J113" s="247"/>
      <c r="K113" s="247"/>
      <c r="L113" s="247"/>
      <c r="M113" s="247"/>
      <c r="N113" s="247"/>
      <c r="O113" s="247"/>
      <c r="P113" s="238"/>
      <c r="HL113" s="153"/>
      <c r="HM113" s="162" t="s">
        <v>224</v>
      </c>
    </row>
    <row r="114" spans="1:246" customFormat="1" ht="15" x14ac:dyDescent="0.25">
      <c r="A114" s="184"/>
      <c r="B114" s="203"/>
      <c r="C114" s="247" t="s">
        <v>139</v>
      </c>
      <c r="D114" s="247"/>
      <c r="E114" s="247"/>
      <c r="F114" s="247"/>
      <c r="G114" s="247"/>
      <c r="H114" s="247"/>
      <c r="I114" s="247"/>
      <c r="J114" s="247"/>
      <c r="K114" s="212">
        <v>0.94499999999999995</v>
      </c>
      <c r="L114" s="247"/>
      <c r="M114" s="247"/>
      <c r="N114" s="247"/>
      <c r="O114" s="247"/>
      <c r="P114" s="209"/>
      <c r="HL114" s="153"/>
      <c r="HN114" s="162" t="s">
        <v>139</v>
      </c>
    </row>
    <row r="115" spans="1:246" customFormat="1" ht="15" x14ac:dyDescent="0.25">
      <c r="A115" s="184"/>
      <c r="B115" s="203"/>
      <c r="C115" s="247" t="s">
        <v>140</v>
      </c>
      <c r="D115" s="247"/>
      <c r="E115" s="247"/>
      <c r="F115" s="247"/>
      <c r="G115" s="247"/>
      <c r="H115" s="247"/>
      <c r="I115" s="247"/>
      <c r="J115" s="247"/>
      <c r="K115" s="212">
        <v>2.7E-2</v>
      </c>
      <c r="L115" s="247"/>
      <c r="M115" s="247"/>
      <c r="N115" s="247"/>
      <c r="O115" s="247"/>
      <c r="P115" s="209"/>
      <c r="HL115" s="153"/>
      <c r="HN115" s="162" t="s">
        <v>140</v>
      </c>
    </row>
    <row r="116" spans="1:246" customFormat="1" ht="15.75" hidden="1" customHeight="1" x14ac:dyDescent="0.25">
      <c r="A116" s="119"/>
      <c r="B116" s="213"/>
      <c r="C116" s="214"/>
      <c r="D116" s="214"/>
      <c r="E116" s="214"/>
      <c r="F116" s="214"/>
      <c r="G116" s="214"/>
      <c r="H116" s="214"/>
      <c r="I116" s="214"/>
      <c r="J116" s="214"/>
      <c r="K116" s="214"/>
      <c r="L116" s="214"/>
      <c r="M116" s="214"/>
      <c r="N116" s="215"/>
      <c r="O116" s="216"/>
      <c r="P116" s="217"/>
    </row>
    <row r="117" spans="1:246" s="220" customFormat="1" ht="14.25" customHeight="1" x14ac:dyDescent="0.2">
      <c r="A117" s="218"/>
      <c r="B117" s="218"/>
      <c r="C117" s="218"/>
      <c r="D117" s="218"/>
      <c r="E117" s="218"/>
      <c r="F117" s="218"/>
      <c r="G117" s="218"/>
      <c r="H117" s="218"/>
      <c r="I117" s="218"/>
      <c r="J117" s="218"/>
      <c r="K117" s="218"/>
      <c r="L117" s="218"/>
      <c r="M117" s="218"/>
      <c r="N117" s="218"/>
      <c r="O117" s="218"/>
      <c r="P117" s="218"/>
      <c r="Q117" s="219"/>
      <c r="R117" s="219"/>
      <c r="AB117" s="221"/>
      <c r="AC117" s="221"/>
      <c r="AD117" s="221"/>
      <c r="AE117" s="221"/>
      <c r="AF117" s="221"/>
      <c r="AG117" s="221"/>
      <c r="AH117" s="221"/>
      <c r="AI117" s="221"/>
      <c r="AJ117" s="221"/>
      <c r="AK117" s="221"/>
      <c r="AL117" s="221"/>
      <c r="AM117" s="221"/>
      <c r="AN117" s="221"/>
      <c r="AO117" s="221"/>
      <c r="AP117" s="221"/>
      <c r="AQ117" s="221"/>
      <c r="AR117" s="221"/>
      <c r="AS117" s="221"/>
      <c r="AT117" s="221"/>
      <c r="AU117" s="221"/>
      <c r="AV117" s="221"/>
      <c r="AW117" s="221"/>
      <c r="AX117" s="221"/>
      <c r="AY117" s="221"/>
      <c r="AZ117" s="221"/>
      <c r="BA117" s="221"/>
      <c r="BB117" s="221"/>
      <c r="BC117" s="221"/>
      <c r="BD117" s="221"/>
      <c r="BE117" s="221"/>
      <c r="BF117" s="221"/>
      <c r="BG117" s="221"/>
      <c r="BH117" s="221"/>
      <c r="BI117" s="221"/>
      <c r="BJ117" s="221"/>
      <c r="BK117" s="221"/>
      <c r="BL117" s="221"/>
      <c r="BM117" s="221"/>
      <c r="BN117" s="221"/>
      <c r="BO117" s="221"/>
      <c r="BP117" s="221"/>
      <c r="BQ117" s="221"/>
      <c r="BR117" s="221"/>
      <c r="BS117" s="221"/>
      <c r="BT117" s="221"/>
      <c r="BU117" s="221"/>
      <c r="BV117" s="221"/>
      <c r="BW117" s="221"/>
      <c r="BX117" s="221"/>
      <c r="BY117" s="221"/>
      <c r="BZ117" s="221"/>
      <c r="CA117" s="221"/>
      <c r="CB117" s="221"/>
      <c r="CC117" s="221"/>
      <c r="CD117" s="221"/>
      <c r="CE117" s="221"/>
      <c r="CF117" s="221"/>
      <c r="CG117" s="221"/>
      <c r="CH117" s="221"/>
      <c r="CI117" s="221"/>
      <c r="CJ117" s="221"/>
      <c r="CK117" s="221"/>
      <c r="CL117" s="221"/>
      <c r="CM117" s="221"/>
      <c r="CN117" s="221"/>
      <c r="CO117" s="221"/>
      <c r="CP117" s="221"/>
      <c r="CQ117" s="221"/>
      <c r="CR117" s="221"/>
      <c r="CS117" s="221"/>
      <c r="CT117" s="221"/>
      <c r="CU117" s="221"/>
      <c r="CV117" s="221"/>
      <c r="CW117" s="221"/>
      <c r="CX117" s="221"/>
      <c r="CY117" s="221"/>
      <c r="CZ117" s="221"/>
      <c r="DA117" s="221"/>
      <c r="DB117" s="221"/>
      <c r="DC117" s="221"/>
      <c r="DD117" s="221"/>
      <c r="DE117" s="221"/>
      <c r="DF117" s="221"/>
      <c r="DG117" s="221"/>
      <c r="DH117" s="221"/>
      <c r="DI117" s="221"/>
      <c r="DJ117" s="221"/>
      <c r="DK117" s="221"/>
      <c r="DL117" s="221"/>
      <c r="DM117" s="221"/>
      <c r="DN117" s="221"/>
      <c r="DO117" s="221"/>
      <c r="DP117" s="221"/>
      <c r="DQ117" s="221"/>
      <c r="DR117" s="221"/>
      <c r="DS117" s="221"/>
      <c r="DT117" s="221"/>
      <c r="DU117" s="221"/>
      <c r="DV117" s="221"/>
      <c r="DW117" s="221"/>
      <c r="DX117" s="221"/>
      <c r="DY117" s="221"/>
      <c r="DZ117" s="221"/>
      <c r="EA117" s="221"/>
      <c r="EB117" s="221"/>
      <c r="EC117" s="221"/>
      <c r="ED117" s="221"/>
      <c r="EE117" s="221"/>
      <c r="EF117" s="221"/>
      <c r="EG117" s="221"/>
      <c r="EH117" s="221"/>
      <c r="EI117" s="221"/>
      <c r="EJ117" s="221"/>
      <c r="EK117" s="221"/>
      <c r="EL117" s="221"/>
      <c r="EM117" s="221"/>
      <c r="EN117" s="221"/>
      <c r="EO117" s="221"/>
      <c r="EP117" s="221"/>
      <c r="EQ117" s="221"/>
      <c r="ER117" s="221"/>
      <c r="ES117" s="221"/>
      <c r="ET117" s="221"/>
      <c r="EU117" s="221"/>
      <c r="EV117" s="221"/>
      <c r="EW117" s="221"/>
      <c r="EX117" s="221"/>
      <c r="EY117" s="221"/>
      <c r="EZ117" s="221"/>
      <c r="FA117" s="221"/>
      <c r="FB117" s="221"/>
      <c r="FC117" s="221"/>
      <c r="FD117" s="221"/>
      <c r="FE117" s="221"/>
      <c r="FF117" s="221"/>
      <c r="FG117" s="221"/>
      <c r="FH117" s="221"/>
      <c r="FI117" s="221"/>
      <c r="FJ117" s="221"/>
      <c r="FK117" s="221"/>
      <c r="FL117" s="221"/>
      <c r="FM117" s="221"/>
      <c r="FN117" s="221"/>
      <c r="FO117" s="221"/>
      <c r="FP117" s="221"/>
      <c r="FQ117" s="221"/>
      <c r="FR117" s="221"/>
      <c r="FS117" s="221"/>
      <c r="FT117" s="221"/>
      <c r="FU117" s="221"/>
      <c r="FV117" s="221"/>
      <c r="FW117" s="221"/>
      <c r="FX117" s="221"/>
      <c r="FY117" s="221"/>
      <c r="FZ117" s="221"/>
      <c r="GA117" s="221"/>
      <c r="GB117" s="221"/>
      <c r="GC117" s="221"/>
      <c r="GD117" s="221"/>
      <c r="GE117" s="221"/>
      <c r="GF117" s="221"/>
      <c r="GG117" s="221"/>
      <c r="GH117" s="221"/>
      <c r="GI117" s="221"/>
      <c r="GJ117" s="221"/>
      <c r="GK117" s="221"/>
      <c r="GL117" s="221"/>
      <c r="GM117" s="221"/>
      <c r="GN117" s="221"/>
      <c r="GO117" s="221"/>
      <c r="GP117" s="221"/>
      <c r="GQ117" s="221"/>
      <c r="GR117" s="221"/>
      <c r="GS117" s="221"/>
      <c r="GT117" s="221"/>
      <c r="GU117" s="221"/>
      <c r="GV117" s="221"/>
      <c r="GW117" s="221"/>
      <c r="GX117" s="221"/>
      <c r="GY117" s="221"/>
      <c r="GZ117" s="221"/>
      <c r="HA117" s="221"/>
      <c r="HB117" s="221"/>
      <c r="HC117" s="221"/>
      <c r="HD117" s="221"/>
      <c r="HE117" s="221"/>
      <c r="HF117" s="221"/>
      <c r="HG117" s="221"/>
      <c r="HH117" s="221"/>
      <c r="HI117" s="221"/>
      <c r="HJ117" s="221"/>
      <c r="HK117" s="221"/>
      <c r="HL117" s="221"/>
      <c r="HM117" s="221"/>
      <c r="HN117" s="221"/>
      <c r="HO117" s="221"/>
      <c r="HP117" s="221"/>
      <c r="HQ117" s="221"/>
      <c r="HR117" s="221"/>
      <c r="HS117" s="221"/>
      <c r="HT117" s="221"/>
      <c r="HU117" s="221"/>
      <c r="HV117" s="221"/>
      <c r="HW117" s="221"/>
      <c r="HX117" s="221"/>
      <c r="HY117" s="221"/>
      <c r="HZ117" s="221"/>
      <c r="IA117" s="221"/>
      <c r="IB117" s="221"/>
      <c r="IC117" s="221"/>
      <c r="ID117" s="221"/>
      <c r="IE117" s="221"/>
      <c r="IF117" s="221"/>
      <c r="IG117" s="221"/>
      <c r="IH117" s="221"/>
      <c r="II117" s="221"/>
      <c r="IJ117" s="221"/>
      <c r="IK117" s="221"/>
      <c r="IL117" s="221"/>
    </row>
    <row r="118" spans="1:246" s="133" customFormat="1" ht="15" x14ac:dyDescent="0.25">
      <c r="A118" s="121"/>
      <c r="B118" s="113" t="s">
        <v>146</v>
      </c>
      <c r="C118" s="243" t="s">
        <v>193</v>
      </c>
      <c r="D118" s="243"/>
      <c r="E118" s="243"/>
      <c r="F118" s="243"/>
      <c r="G118" s="243"/>
      <c r="H118" s="243"/>
      <c r="I118" s="244" t="s">
        <v>23</v>
      </c>
      <c r="J118" s="244"/>
      <c r="K118" s="244"/>
      <c r="L118" s="244"/>
      <c r="M118" s="244"/>
      <c r="N118" s="244"/>
      <c r="O118"/>
      <c r="P118"/>
      <c r="Q118" s="125"/>
      <c r="R118" s="125"/>
      <c r="S118"/>
      <c r="T118"/>
      <c r="U118"/>
      <c r="V118"/>
      <c r="W118"/>
      <c r="X118"/>
      <c r="Y118"/>
      <c r="Z118"/>
      <c r="AA118"/>
      <c r="AB118" s="122"/>
      <c r="AC118" s="122"/>
      <c r="AD118" s="122"/>
      <c r="AE118" s="122"/>
      <c r="AF118" s="122"/>
      <c r="AG118" s="122"/>
      <c r="AH118" s="122"/>
      <c r="AI118" s="122"/>
      <c r="AJ118" s="122"/>
      <c r="AK118" s="122"/>
      <c r="AL118" s="122"/>
      <c r="AM118" s="122"/>
      <c r="AN118" s="122"/>
      <c r="AO118" s="122"/>
      <c r="AP118" s="122"/>
      <c r="AQ118" s="122"/>
      <c r="AR118" s="122"/>
      <c r="AS118" s="122"/>
      <c r="AT118" s="122"/>
      <c r="AU118" s="122"/>
      <c r="AV118" s="122"/>
      <c r="AW118" s="122"/>
      <c r="AX118" s="122"/>
      <c r="AY118" s="122"/>
      <c r="AZ118" s="122"/>
      <c r="BA118" s="122"/>
      <c r="BB118" s="122"/>
      <c r="BC118" s="122"/>
      <c r="BD118" s="122"/>
      <c r="BE118" s="122"/>
      <c r="BF118" s="122"/>
      <c r="BG118" s="122"/>
      <c r="BH118" s="122"/>
      <c r="BI118" s="122"/>
      <c r="BJ118" s="122"/>
      <c r="BK118" s="122"/>
      <c r="BL118" s="122"/>
      <c r="BM118" s="122"/>
      <c r="BN118" s="122"/>
      <c r="BO118" s="122"/>
      <c r="BP118" s="122"/>
      <c r="BQ118" s="122"/>
      <c r="BR118" s="122"/>
      <c r="BS118" s="122"/>
      <c r="BT118" s="122"/>
      <c r="BU118" s="122"/>
      <c r="BV118" s="122"/>
      <c r="BW118" s="122"/>
      <c r="BX118" s="122"/>
      <c r="BY118" s="122"/>
      <c r="BZ118" s="122"/>
      <c r="CA118" s="122"/>
      <c r="CB118" s="122"/>
      <c r="CC118" s="122"/>
      <c r="CD118" s="122"/>
      <c r="CE118" s="122"/>
      <c r="CF118" s="122"/>
      <c r="CG118" s="122"/>
      <c r="CH118" s="122"/>
      <c r="CI118" s="122"/>
      <c r="CJ118" s="122"/>
      <c r="CK118" s="122"/>
      <c r="CL118" s="122"/>
      <c r="CM118" s="122"/>
      <c r="CN118" s="122"/>
      <c r="CO118" s="122"/>
      <c r="CP118" s="122"/>
      <c r="CQ118" s="122"/>
      <c r="CR118" s="122"/>
      <c r="CS118" s="122"/>
      <c r="CT118" s="122"/>
      <c r="CU118" s="122"/>
      <c r="CV118" s="122"/>
      <c r="CW118" s="122"/>
      <c r="CX118" s="122"/>
      <c r="CY118" s="122"/>
      <c r="CZ118" s="122"/>
      <c r="DA118" s="122"/>
      <c r="DB118" s="122"/>
      <c r="DC118" s="122"/>
      <c r="DD118" s="122"/>
      <c r="DE118" s="122"/>
      <c r="DF118" s="122"/>
      <c r="DG118" s="122"/>
      <c r="DH118" s="122"/>
      <c r="DI118" s="122"/>
      <c r="DJ118" s="122"/>
      <c r="DK118" s="122"/>
      <c r="DL118" s="122"/>
      <c r="DM118" s="122"/>
      <c r="DN118" s="122"/>
      <c r="DO118" s="122"/>
      <c r="DP118" s="122"/>
      <c r="DQ118" s="122"/>
      <c r="DR118" s="122"/>
      <c r="DS118" s="122"/>
      <c r="DT118" s="122"/>
      <c r="DU118" s="122"/>
      <c r="DV118" s="122"/>
      <c r="DW118" s="122"/>
      <c r="DX118" s="122"/>
      <c r="DY118" s="122"/>
      <c r="DZ118" s="122"/>
      <c r="EA118" s="122"/>
      <c r="EB118" s="122"/>
      <c r="EC118" s="122"/>
      <c r="ED118" s="122"/>
      <c r="EE118" s="122"/>
      <c r="EF118" s="122"/>
      <c r="EG118" s="122"/>
      <c r="EH118" s="122"/>
      <c r="EI118" s="122"/>
      <c r="EJ118" s="122"/>
      <c r="EK118" s="122"/>
      <c r="EL118" s="122"/>
      <c r="EM118" s="122"/>
      <c r="EN118" s="122"/>
      <c r="EO118" s="122"/>
      <c r="EP118" s="122"/>
      <c r="EQ118" s="122"/>
      <c r="ER118" s="122"/>
      <c r="ES118" s="122"/>
      <c r="ET118" s="122"/>
      <c r="EU118" s="122"/>
      <c r="EV118" s="122"/>
      <c r="EW118" s="122"/>
      <c r="EX118" s="122"/>
      <c r="EY118" s="122"/>
      <c r="EZ118" s="122"/>
      <c r="FA118" s="122"/>
      <c r="FB118" s="122"/>
      <c r="FC118" s="122"/>
      <c r="FD118" s="122"/>
      <c r="FE118" s="122"/>
      <c r="FF118" s="122"/>
      <c r="FG118" s="122"/>
      <c r="FH118" s="122"/>
      <c r="FI118" s="122"/>
      <c r="FJ118" s="122"/>
      <c r="FK118" s="122"/>
      <c r="FL118" s="122"/>
      <c r="FM118" s="122"/>
      <c r="FN118" s="122"/>
      <c r="FO118" s="122"/>
      <c r="FP118" s="122"/>
      <c r="FQ118" s="122"/>
      <c r="FR118" s="122"/>
      <c r="FS118" s="122"/>
      <c r="FT118" s="122"/>
      <c r="FU118" s="122"/>
      <c r="FV118" s="122"/>
      <c r="FW118" s="122"/>
      <c r="FX118" s="122"/>
      <c r="FY118" s="122"/>
      <c r="FZ118" s="122"/>
      <c r="GA118" s="122"/>
      <c r="GB118" s="122"/>
      <c r="GC118" s="122"/>
      <c r="GD118" s="122"/>
      <c r="GE118" s="122"/>
      <c r="GF118" s="122"/>
      <c r="GG118" s="122"/>
      <c r="GH118" s="122"/>
      <c r="GI118" s="122"/>
      <c r="GJ118" s="122"/>
      <c r="GK118" s="122"/>
      <c r="GL118" s="122"/>
      <c r="GM118" s="122"/>
      <c r="GN118" s="122"/>
      <c r="GO118" s="122"/>
      <c r="GP118" s="122"/>
      <c r="GQ118" s="122"/>
      <c r="GR118" s="122"/>
      <c r="GS118" s="122"/>
      <c r="GT118" s="122"/>
      <c r="GU118" s="122"/>
      <c r="GV118" s="122"/>
      <c r="GW118" s="122"/>
      <c r="GX118" s="122"/>
      <c r="GY118" s="122"/>
      <c r="GZ118" s="122"/>
      <c r="HA118" s="122"/>
      <c r="HB118" s="122"/>
      <c r="HC118" s="122"/>
      <c r="HD118" s="122"/>
      <c r="HE118" s="122"/>
      <c r="HF118" s="122"/>
      <c r="HG118" s="122"/>
      <c r="HH118" s="122"/>
      <c r="HI118" s="122"/>
      <c r="HJ118" s="122"/>
      <c r="HK118" s="122"/>
      <c r="HL118" s="122"/>
      <c r="HM118" s="122"/>
      <c r="HN118" s="122"/>
      <c r="HO118" s="122" t="s">
        <v>0</v>
      </c>
      <c r="HP118" s="122" t="s">
        <v>0</v>
      </c>
      <c r="HQ118" s="122" t="s">
        <v>0</v>
      </c>
      <c r="HR118" s="122" t="s">
        <v>0</v>
      </c>
      <c r="HS118" s="122" t="s">
        <v>0</v>
      </c>
      <c r="HT118" s="122" t="s">
        <v>0</v>
      </c>
      <c r="HU118" s="122" t="s">
        <v>0</v>
      </c>
      <c r="HV118" s="122" t="s">
        <v>0</v>
      </c>
      <c r="HW118" s="122" t="s">
        <v>0</v>
      </c>
      <c r="HX118" s="122" t="s">
        <v>0</v>
      </c>
      <c r="HY118" s="122" t="s">
        <v>0</v>
      </c>
      <c r="HZ118" s="122" t="s">
        <v>0</v>
      </c>
      <c r="IA118" s="122"/>
      <c r="IB118" s="122"/>
      <c r="IC118" s="122"/>
      <c r="ID118" s="122"/>
      <c r="IE118" s="122"/>
      <c r="IF118" s="122"/>
      <c r="IG118" s="122"/>
      <c r="IH118" s="122"/>
      <c r="II118" s="122"/>
      <c r="IJ118" s="122"/>
      <c r="IK118" s="122"/>
      <c r="IL118" s="122"/>
    </row>
    <row r="119" spans="1:246" s="222" customFormat="1" ht="16.5" customHeight="1" x14ac:dyDescent="0.25">
      <c r="A119" s="127"/>
      <c r="B119" s="113"/>
      <c r="C119" s="245" t="s">
        <v>147</v>
      </c>
      <c r="D119" s="245"/>
      <c r="E119" s="245"/>
      <c r="F119" s="245"/>
      <c r="G119" s="245"/>
      <c r="H119" s="245"/>
      <c r="I119" s="245"/>
      <c r="J119" s="245"/>
      <c r="K119" s="245"/>
      <c r="L119" s="245"/>
      <c r="M119" s="245"/>
      <c r="N119" s="245"/>
      <c r="Q119" s="223"/>
      <c r="R119" s="223"/>
      <c r="AB119" s="224"/>
      <c r="AC119" s="224"/>
      <c r="AD119" s="224"/>
      <c r="AE119" s="224"/>
      <c r="AF119" s="224"/>
      <c r="AG119" s="224"/>
      <c r="AH119" s="224"/>
      <c r="AI119" s="224"/>
      <c r="AJ119" s="224"/>
      <c r="AK119" s="224"/>
      <c r="AL119" s="224"/>
      <c r="AM119" s="224"/>
      <c r="AN119" s="224"/>
      <c r="AO119" s="224"/>
      <c r="AP119" s="224"/>
      <c r="AQ119" s="224"/>
      <c r="AR119" s="224"/>
      <c r="AS119" s="224"/>
      <c r="AT119" s="224"/>
      <c r="AU119" s="224"/>
      <c r="AV119" s="224"/>
      <c r="AW119" s="224"/>
      <c r="AX119" s="224"/>
      <c r="AY119" s="224"/>
      <c r="AZ119" s="224"/>
      <c r="BA119" s="224"/>
      <c r="BB119" s="224"/>
      <c r="BC119" s="224"/>
      <c r="BD119" s="224"/>
      <c r="BE119" s="224"/>
      <c r="BF119" s="224"/>
      <c r="BG119" s="224"/>
      <c r="BH119" s="224"/>
      <c r="BI119" s="224"/>
      <c r="BJ119" s="224"/>
      <c r="BK119" s="224"/>
      <c r="BL119" s="224"/>
      <c r="BM119" s="224"/>
      <c r="BN119" s="224"/>
      <c r="BO119" s="224"/>
      <c r="BP119" s="224"/>
      <c r="BQ119" s="224"/>
      <c r="BR119" s="224"/>
      <c r="BS119" s="224"/>
      <c r="BT119" s="224"/>
      <c r="BU119" s="224"/>
      <c r="BV119" s="224"/>
      <c r="BW119" s="224"/>
      <c r="BX119" s="224"/>
      <c r="BY119" s="224"/>
      <c r="BZ119" s="224"/>
      <c r="CA119" s="224"/>
      <c r="CB119" s="224"/>
      <c r="CC119" s="224"/>
      <c r="CD119" s="224"/>
      <c r="CE119" s="224"/>
      <c r="CF119" s="224"/>
      <c r="CG119" s="224"/>
      <c r="CH119" s="224"/>
      <c r="CI119" s="224"/>
      <c r="CJ119" s="224"/>
      <c r="CK119" s="224"/>
      <c r="CL119" s="224"/>
      <c r="CM119" s="224"/>
      <c r="CN119" s="224"/>
      <c r="CO119" s="224"/>
      <c r="CP119" s="224"/>
      <c r="CQ119" s="224"/>
      <c r="CR119" s="224"/>
      <c r="CS119" s="224"/>
      <c r="CT119" s="224"/>
      <c r="CU119" s="224"/>
      <c r="CV119" s="224"/>
      <c r="CW119" s="224"/>
      <c r="CX119" s="224"/>
      <c r="CY119" s="224"/>
      <c r="CZ119" s="224"/>
      <c r="DA119" s="224"/>
      <c r="DB119" s="224"/>
      <c r="DC119" s="224"/>
      <c r="DD119" s="224"/>
      <c r="DE119" s="224"/>
      <c r="DF119" s="224"/>
      <c r="DG119" s="224"/>
      <c r="DH119" s="224"/>
      <c r="DI119" s="224"/>
      <c r="DJ119" s="224"/>
      <c r="DK119" s="224"/>
      <c r="DL119" s="224"/>
      <c r="DM119" s="224"/>
      <c r="DN119" s="224"/>
      <c r="DO119" s="224"/>
      <c r="DP119" s="224"/>
      <c r="DQ119" s="224"/>
      <c r="DR119" s="224"/>
      <c r="DS119" s="224"/>
      <c r="DT119" s="224"/>
      <c r="DU119" s="224"/>
      <c r="DV119" s="224"/>
      <c r="DW119" s="224"/>
      <c r="DX119" s="224"/>
      <c r="DY119" s="224"/>
      <c r="DZ119" s="224"/>
      <c r="EA119" s="224"/>
      <c r="EB119" s="224"/>
      <c r="EC119" s="224"/>
      <c r="ED119" s="224"/>
      <c r="EE119" s="224"/>
      <c r="EF119" s="224"/>
      <c r="EG119" s="224"/>
      <c r="EH119" s="224"/>
      <c r="EI119" s="224"/>
      <c r="EJ119" s="224"/>
      <c r="EK119" s="224"/>
      <c r="EL119" s="224"/>
      <c r="EM119" s="224"/>
      <c r="EN119" s="224"/>
      <c r="EO119" s="224"/>
      <c r="EP119" s="224"/>
      <c r="EQ119" s="224"/>
      <c r="ER119" s="224"/>
      <c r="ES119" s="224"/>
      <c r="ET119" s="224"/>
      <c r="EU119" s="224"/>
      <c r="EV119" s="224"/>
      <c r="EW119" s="224"/>
      <c r="EX119" s="224"/>
      <c r="EY119" s="224"/>
      <c r="EZ119" s="224"/>
      <c r="FA119" s="224"/>
      <c r="FB119" s="224"/>
      <c r="FC119" s="224"/>
      <c r="FD119" s="224"/>
      <c r="FE119" s="224"/>
      <c r="FF119" s="224"/>
      <c r="FG119" s="224"/>
      <c r="FH119" s="224"/>
      <c r="FI119" s="224"/>
      <c r="FJ119" s="224"/>
      <c r="FK119" s="224"/>
      <c r="FL119" s="224"/>
      <c r="FM119" s="224"/>
      <c r="FN119" s="224"/>
      <c r="FO119" s="224"/>
      <c r="FP119" s="224"/>
      <c r="FQ119" s="224"/>
      <c r="FR119" s="224"/>
      <c r="FS119" s="224"/>
      <c r="FT119" s="224"/>
      <c r="FU119" s="224"/>
      <c r="FV119" s="224"/>
      <c r="FW119" s="224"/>
      <c r="FX119" s="224"/>
      <c r="FY119" s="224"/>
      <c r="FZ119" s="224"/>
      <c r="GA119" s="224"/>
      <c r="GB119" s="224"/>
      <c r="GC119" s="224"/>
      <c r="GD119" s="224"/>
      <c r="GE119" s="224"/>
      <c r="GF119" s="224"/>
      <c r="GG119" s="224"/>
      <c r="GH119" s="224"/>
      <c r="GI119" s="224"/>
      <c r="GJ119" s="224"/>
      <c r="GK119" s="224"/>
      <c r="GL119" s="224"/>
      <c r="GM119" s="224"/>
      <c r="GN119" s="224"/>
      <c r="GO119" s="224"/>
      <c r="GP119" s="224"/>
      <c r="GQ119" s="224"/>
      <c r="GR119" s="224"/>
      <c r="GS119" s="224"/>
      <c r="GT119" s="224"/>
      <c r="GU119" s="224"/>
      <c r="GV119" s="224"/>
      <c r="GW119" s="224"/>
      <c r="GX119" s="224"/>
      <c r="GY119" s="224"/>
      <c r="GZ119" s="224"/>
      <c r="HA119" s="224"/>
      <c r="HB119" s="224"/>
      <c r="HC119" s="224"/>
      <c r="HD119" s="224"/>
      <c r="HE119" s="224"/>
      <c r="HF119" s="224"/>
      <c r="HG119" s="224"/>
      <c r="HH119" s="224"/>
      <c r="HI119" s="224"/>
      <c r="HJ119" s="224"/>
      <c r="HK119" s="224"/>
      <c r="HL119" s="224"/>
      <c r="HM119" s="224"/>
      <c r="HN119" s="224"/>
      <c r="HO119" s="224"/>
      <c r="HP119" s="224"/>
      <c r="HQ119" s="224"/>
      <c r="HR119" s="224"/>
      <c r="HS119" s="224"/>
      <c r="HT119" s="224"/>
      <c r="HU119" s="224"/>
      <c r="HV119" s="224"/>
      <c r="HW119" s="224"/>
      <c r="HX119" s="224"/>
      <c r="HY119" s="224"/>
      <c r="HZ119" s="224"/>
      <c r="IA119" s="224"/>
      <c r="IB119" s="224"/>
      <c r="IC119" s="224"/>
      <c r="ID119" s="224"/>
      <c r="IE119" s="224"/>
      <c r="IF119" s="224"/>
      <c r="IG119" s="224"/>
      <c r="IH119" s="224"/>
      <c r="II119" s="224"/>
      <c r="IJ119" s="224"/>
      <c r="IK119" s="224"/>
      <c r="IL119" s="224"/>
    </row>
    <row r="120" spans="1:246" s="133" customFormat="1" ht="15" x14ac:dyDescent="0.25">
      <c r="A120" s="121"/>
      <c r="B120" s="113" t="s">
        <v>148</v>
      </c>
      <c r="C120" s="243" t="s">
        <v>184</v>
      </c>
      <c r="D120" s="243"/>
      <c r="E120" s="243"/>
      <c r="F120" s="243"/>
      <c r="G120" s="243"/>
      <c r="H120" s="243"/>
      <c r="I120" s="244" t="s">
        <v>22</v>
      </c>
      <c r="J120" s="244"/>
      <c r="K120" s="244"/>
      <c r="L120" s="244"/>
      <c r="M120" s="244"/>
      <c r="N120" s="244"/>
      <c r="O120"/>
      <c r="P120"/>
      <c r="Q120" s="125"/>
      <c r="R120" s="125"/>
      <c r="S120"/>
      <c r="T120"/>
      <c r="U120"/>
      <c r="V120"/>
      <c r="W120"/>
      <c r="X120"/>
      <c r="Y120"/>
      <c r="Z120"/>
      <c r="AA120"/>
      <c r="AB120" s="122"/>
      <c r="AC120" s="122"/>
      <c r="AD120" s="122"/>
      <c r="AE120" s="122"/>
      <c r="AF120" s="122"/>
      <c r="AG120" s="122"/>
      <c r="AH120" s="122"/>
      <c r="AI120" s="122"/>
      <c r="AJ120" s="122"/>
      <c r="AK120" s="122"/>
      <c r="AL120" s="122"/>
      <c r="AM120" s="122"/>
      <c r="AN120" s="122"/>
      <c r="AO120" s="122"/>
      <c r="AP120" s="122"/>
      <c r="AQ120" s="122"/>
      <c r="AR120" s="122"/>
      <c r="AS120" s="122"/>
      <c r="AT120" s="122"/>
      <c r="AU120" s="122"/>
      <c r="AV120" s="122"/>
      <c r="AW120" s="122"/>
      <c r="AX120" s="122"/>
      <c r="AY120" s="122"/>
      <c r="AZ120" s="122"/>
      <c r="BA120" s="122"/>
      <c r="BB120" s="122"/>
      <c r="BC120" s="122"/>
      <c r="BD120" s="122"/>
      <c r="BE120" s="122"/>
      <c r="BF120" s="122"/>
      <c r="BG120" s="122"/>
      <c r="BH120" s="122"/>
      <c r="BI120" s="122"/>
      <c r="BJ120" s="122"/>
      <c r="BK120" s="122"/>
      <c r="BL120" s="122"/>
      <c r="BM120" s="122"/>
      <c r="BN120" s="122"/>
      <c r="BO120" s="122"/>
      <c r="BP120" s="122"/>
      <c r="BQ120" s="122"/>
      <c r="BR120" s="122"/>
      <c r="BS120" s="122"/>
      <c r="BT120" s="122"/>
      <c r="BU120" s="122"/>
      <c r="BV120" s="122"/>
      <c r="BW120" s="122"/>
      <c r="BX120" s="122"/>
      <c r="BY120" s="122"/>
      <c r="BZ120" s="122"/>
      <c r="CA120" s="122"/>
      <c r="CB120" s="122"/>
      <c r="CC120" s="122"/>
      <c r="CD120" s="122"/>
      <c r="CE120" s="122"/>
      <c r="CF120" s="122"/>
      <c r="CG120" s="122"/>
      <c r="CH120" s="122"/>
      <c r="CI120" s="122"/>
      <c r="CJ120" s="122"/>
      <c r="CK120" s="122"/>
      <c r="CL120" s="122"/>
      <c r="CM120" s="122"/>
      <c r="CN120" s="122"/>
      <c r="CO120" s="122"/>
      <c r="CP120" s="122"/>
      <c r="CQ120" s="122"/>
      <c r="CR120" s="122"/>
      <c r="CS120" s="122"/>
      <c r="CT120" s="122"/>
      <c r="CU120" s="122"/>
      <c r="CV120" s="122"/>
      <c r="CW120" s="122"/>
      <c r="CX120" s="122"/>
      <c r="CY120" s="122"/>
      <c r="CZ120" s="122"/>
      <c r="DA120" s="122"/>
      <c r="DB120" s="122"/>
      <c r="DC120" s="122"/>
      <c r="DD120" s="122"/>
      <c r="DE120" s="122"/>
      <c r="DF120" s="122"/>
      <c r="DG120" s="122"/>
      <c r="DH120" s="122"/>
      <c r="DI120" s="122"/>
      <c r="DJ120" s="122"/>
      <c r="DK120" s="122"/>
      <c r="DL120" s="122"/>
      <c r="DM120" s="122"/>
      <c r="DN120" s="122"/>
      <c r="DO120" s="122"/>
      <c r="DP120" s="122"/>
      <c r="DQ120" s="122"/>
      <c r="DR120" s="122"/>
      <c r="DS120" s="122"/>
      <c r="DT120" s="122"/>
      <c r="DU120" s="122"/>
      <c r="DV120" s="122"/>
      <c r="DW120" s="122"/>
      <c r="DX120" s="122"/>
      <c r="DY120" s="122"/>
      <c r="DZ120" s="122"/>
      <c r="EA120" s="122"/>
      <c r="EB120" s="122"/>
      <c r="EC120" s="122"/>
      <c r="ED120" s="122"/>
      <c r="EE120" s="122"/>
      <c r="EF120" s="122"/>
      <c r="EG120" s="122"/>
      <c r="EH120" s="122"/>
      <c r="EI120" s="122"/>
      <c r="EJ120" s="122"/>
      <c r="EK120" s="122"/>
      <c r="EL120" s="122"/>
      <c r="EM120" s="122"/>
      <c r="EN120" s="122"/>
      <c r="EO120" s="122"/>
      <c r="EP120" s="122"/>
      <c r="EQ120" s="122"/>
      <c r="ER120" s="122"/>
      <c r="ES120" s="122"/>
      <c r="ET120" s="122"/>
      <c r="EU120" s="122"/>
      <c r="EV120" s="122"/>
      <c r="EW120" s="122"/>
      <c r="EX120" s="122"/>
      <c r="EY120" s="122"/>
      <c r="EZ120" s="122"/>
      <c r="FA120" s="122"/>
      <c r="FB120" s="122"/>
      <c r="FC120" s="122"/>
      <c r="FD120" s="122"/>
      <c r="FE120" s="122"/>
      <c r="FF120" s="122"/>
      <c r="FG120" s="122"/>
      <c r="FH120" s="122"/>
      <c r="FI120" s="122"/>
      <c r="FJ120" s="122"/>
      <c r="FK120" s="122"/>
      <c r="FL120" s="122"/>
      <c r="FM120" s="122"/>
      <c r="FN120" s="122"/>
      <c r="FO120" s="122"/>
      <c r="FP120" s="122"/>
      <c r="FQ120" s="122"/>
      <c r="FR120" s="122"/>
      <c r="FS120" s="122"/>
      <c r="FT120" s="122"/>
      <c r="FU120" s="122"/>
      <c r="FV120" s="122"/>
      <c r="FW120" s="122"/>
      <c r="FX120" s="122"/>
      <c r="FY120" s="122"/>
      <c r="FZ120" s="122"/>
      <c r="GA120" s="122"/>
      <c r="GB120" s="122"/>
      <c r="GC120" s="122"/>
      <c r="GD120" s="122"/>
      <c r="GE120" s="122"/>
      <c r="GF120" s="122"/>
      <c r="GG120" s="122"/>
      <c r="GH120" s="122"/>
      <c r="GI120" s="122"/>
      <c r="GJ120" s="122"/>
      <c r="GK120" s="122"/>
      <c r="GL120" s="122"/>
      <c r="GM120" s="122"/>
      <c r="GN120" s="122"/>
      <c r="GO120" s="122"/>
      <c r="GP120" s="122"/>
      <c r="GQ120" s="122"/>
      <c r="GR120" s="122"/>
      <c r="GS120" s="122"/>
      <c r="GT120" s="122"/>
      <c r="GU120" s="122"/>
      <c r="GV120" s="122"/>
      <c r="GW120" s="122"/>
      <c r="GX120" s="122"/>
      <c r="GY120" s="122"/>
      <c r="GZ120" s="122"/>
      <c r="HA120" s="122"/>
      <c r="HB120" s="122"/>
      <c r="HC120" s="122"/>
      <c r="HD120" s="122"/>
      <c r="HE120" s="122"/>
      <c r="HF120" s="122"/>
      <c r="HG120" s="122"/>
      <c r="HH120" s="122"/>
      <c r="HI120" s="122"/>
      <c r="HJ120" s="122"/>
      <c r="HK120" s="122"/>
      <c r="HL120" s="122"/>
      <c r="HM120" s="122"/>
      <c r="HN120" s="122"/>
      <c r="HO120" s="122"/>
      <c r="HP120" s="122"/>
      <c r="HQ120" s="122"/>
      <c r="HR120" s="122"/>
      <c r="HS120" s="122"/>
      <c r="HT120" s="122"/>
      <c r="HU120" s="122"/>
      <c r="HV120" s="122"/>
      <c r="HW120" s="122"/>
      <c r="HX120" s="122"/>
      <c r="HY120" s="122"/>
      <c r="HZ120" s="122"/>
      <c r="IA120" s="122" t="s">
        <v>0</v>
      </c>
      <c r="IB120" s="122" t="s">
        <v>0</v>
      </c>
      <c r="IC120" s="122" t="s">
        <v>0</v>
      </c>
      <c r="ID120" s="122" t="s">
        <v>0</v>
      </c>
      <c r="IE120" s="122" t="s">
        <v>0</v>
      </c>
      <c r="IF120" s="122" t="s">
        <v>0</v>
      </c>
      <c r="IG120" s="122" t="s">
        <v>0</v>
      </c>
      <c r="IH120" s="122" t="s">
        <v>0</v>
      </c>
      <c r="II120" s="122" t="s">
        <v>0</v>
      </c>
      <c r="IJ120" s="122" t="s">
        <v>0</v>
      </c>
      <c r="IK120" s="122" t="s">
        <v>0</v>
      </c>
      <c r="IL120" s="122" t="s">
        <v>0</v>
      </c>
    </row>
    <row r="121" spans="1:246" s="222" customFormat="1" ht="16.5" customHeight="1" x14ac:dyDescent="0.25">
      <c r="A121" s="127"/>
      <c r="B121" s="117"/>
      <c r="C121" s="245" t="s">
        <v>147</v>
      </c>
      <c r="D121" s="245"/>
      <c r="E121" s="245"/>
      <c r="F121" s="245"/>
      <c r="G121" s="245"/>
      <c r="H121" s="245"/>
      <c r="I121" s="245"/>
      <c r="J121" s="245"/>
      <c r="K121" s="245"/>
      <c r="L121" s="245"/>
      <c r="M121" s="245"/>
      <c r="N121" s="245"/>
      <c r="Q121" s="223"/>
      <c r="R121" s="223"/>
      <c r="AB121" s="224"/>
      <c r="AC121" s="224"/>
      <c r="AD121" s="224"/>
      <c r="AE121" s="224"/>
      <c r="AF121" s="224"/>
      <c r="AG121" s="224"/>
      <c r="AH121" s="224"/>
      <c r="AI121" s="224"/>
      <c r="AJ121" s="224"/>
      <c r="AK121" s="224"/>
      <c r="AL121" s="224"/>
      <c r="AM121" s="224"/>
      <c r="AN121" s="224"/>
      <c r="AO121" s="224"/>
      <c r="AP121" s="224"/>
      <c r="AQ121" s="224"/>
      <c r="AR121" s="224"/>
      <c r="AS121" s="224"/>
      <c r="AT121" s="224"/>
      <c r="AU121" s="224"/>
      <c r="AV121" s="224"/>
      <c r="AW121" s="224"/>
      <c r="AX121" s="224"/>
      <c r="AY121" s="224"/>
      <c r="AZ121" s="224"/>
      <c r="BA121" s="224"/>
      <c r="BB121" s="224"/>
      <c r="BC121" s="224"/>
      <c r="BD121" s="224"/>
      <c r="BE121" s="224"/>
      <c r="BF121" s="224"/>
      <c r="BG121" s="224"/>
      <c r="BH121" s="224"/>
      <c r="BI121" s="224"/>
      <c r="BJ121" s="224"/>
      <c r="BK121" s="224"/>
      <c r="BL121" s="224"/>
      <c r="BM121" s="224"/>
      <c r="BN121" s="224"/>
      <c r="BO121" s="224"/>
      <c r="BP121" s="224"/>
      <c r="BQ121" s="224"/>
      <c r="BR121" s="224"/>
      <c r="BS121" s="224"/>
      <c r="BT121" s="224"/>
      <c r="BU121" s="224"/>
      <c r="BV121" s="224"/>
      <c r="BW121" s="224"/>
      <c r="BX121" s="224"/>
      <c r="BY121" s="224"/>
      <c r="BZ121" s="224"/>
      <c r="CA121" s="224"/>
      <c r="CB121" s="224"/>
      <c r="CC121" s="224"/>
      <c r="CD121" s="224"/>
      <c r="CE121" s="224"/>
      <c r="CF121" s="224"/>
      <c r="CG121" s="224"/>
      <c r="CH121" s="224"/>
      <c r="CI121" s="224"/>
      <c r="CJ121" s="224"/>
      <c r="CK121" s="224"/>
      <c r="CL121" s="224"/>
      <c r="CM121" s="224"/>
      <c r="CN121" s="224"/>
      <c r="CO121" s="224"/>
      <c r="CP121" s="224"/>
      <c r="CQ121" s="224"/>
      <c r="CR121" s="224"/>
      <c r="CS121" s="224"/>
      <c r="CT121" s="224"/>
      <c r="CU121" s="224"/>
      <c r="CV121" s="224"/>
      <c r="CW121" s="224"/>
      <c r="CX121" s="224"/>
      <c r="CY121" s="224"/>
      <c r="CZ121" s="224"/>
      <c r="DA121" s="224"/>
      <c r="DB121" s="224"/>
      <c r="DC121" s="224"/>
      <c r="DD121" s="224"/>
      <c r="DE121" s="224"/>
      <c r="DF121" s="224"/>
      <c r="DG121" s="224"/>
      <c r="DH121" s="224"/>
      <c r="DI121" s="224"/>
      <c r="DJ121" s="224"/>
      <c r="DK121" s="224"/>
      <c r="DL121" s="224"/>
      <c r="DM121" s="224"/>
      <c r="DN121" s="224"/>
      <c r="DO121" s="224"/>
      <c r="DP121" s="224"/>
      <c r="DQ121" s="224"/>
      <c r="DR121" s="224"/>
      <c r="DS121" s="224"/>
      <c r="DT121" s="224"/>
      <c r="DU121" s="224"/>
      <c r="DV121" s="224"/>
      <c r="DW121" s="224"/>
      <c r="DX121" s="224"/>
      <c r="DY121" s="224"/>
      <c r="DZ121" s="224"/>
      <c r="EA121" s="224"/>
      <c r="EB121" s="224"/>
      <c r="EC121" s="224"/>
      <c r="ED121" s="224"/>
      <c r="EE121" s="224"/>
      <c r="EF121" s="224"/>
      <c r="EG121" s="224"/>
      <c r="EH121" s="224"/>
      <c r="EI121" s="224"/>
      <c r="EJ121" s="224"/>
      <c r="EK121" s="224"/>
      <c r="EL121" s="224"/>
      <c r="EM121" s="224"/>
      <c r="EN121" s="224"/>
      <c r="EO121" s="224"/>
      <c r="EP121" s="224"/>
      <c r="EQ121" s="224"/>
      <c r="ER121" s="224"/>
      <c r="ES121" s="224"/>
      <c r="ET121" s="224"/>
      <c r="EU121" s="224"/>
      <c r="EV121" s="224"/>
      <c r="EW121" s="224"/>
      <c r="EX121" s="224"/>
      <c r="EY121" s="224"/>
      <c r="EZ121" s="224"/>
      <c r="FA121" s="224"/>
      <c r="FB121" s="224"/>
      <c r="FC121" s="224"/>
      <c r="FD121" s="224"/>
      <c r="FE121" s="224"/>
      <c r="FF121" s="224"/>
      <c r="FG121" s="224"/>
      <c r="FH121" s="224"/>
      <c r="FI121" s="224"/>
      <c r="FJ121" s="224"/>
      <c r="FK121" s="224"/>
      <c r="FL121" s="224"/>
      <c r="FM121" s="224"/>
      <c r="FN121" s="224"/>
      <c r="FO121" s="224"/>
      <c r="FP121" s="224"/>
      <c r="FQ121" s="224"/>
      <c r="FR121" s="224"/>
      <c r="FS121" s="224"/>
      <c r="FT121" s="224"/>
      <c r="FU121" s="224"/>
      <c r="FV121" s="224"/>
      <c r="FW121" s="224"/>
      <c r="FX121" s="224"/>
      <c r="FY121" s="224"/>
      <c r="FZ121" s="224"/>
      <c r="GA121" s="224"/>
      <c r="GB121" s="224"/>
      <c r="GC121" s="224"/>
      <c r="GD121" s="224"/>
      <c r="GE121" s="224"/>
      <c r="GF121" s="224"/>
      <c r="GG121" s="224"/>
      <c r="GH121" s="224"/>
      <c r="GI121" s="224"/>
      <c r="GJ121" s="224"/>
      <c r="GK121" s="224"/>
      <c r="GL121" s="224"/>
      <c r="GM121" s="224"/>
      <c r="GN121" s="224"/>
      <c r="GO121" s="224"/>
      <c r="GP121" s="224"/>
      <c r="GQ121" s="224"/>
      <c r="GR121" s="224"/>
      <c r="GS121" s="224"/>
      <c r="GT121" s="224"/>
      <c r="GU121" s="224"/>
      <c r="GV121" s="224"/>
      <c r="GW121" s="224"/>
      <c r="GX121" s="224"/>
      <c r="GY121" s="224"/>
      <c r="GZ121" s="224"/>
      <c r="HA121" s="224"/>
      <c r="HB121" s="224"/>
      <c r="HC121" s="224"/>
      <c r="HD121" s="224"/>
      <c r="HE121" s="224"/>
      <c r="HF121" s="224"/>
      <c r="HG121" s="224"/>
      <c r="HH121" s="224"/>
      <c r="HI121" s="224"/>
      <c r="HJ121" s="224"/>
      <c r="HK121" s="224"/>
      <c r="HL121" s="224"/>
      <c r="HM121" s="224"/>
      <c r="HN121" s="224"/>
      <c r="HO121" s="224"/>
      <c r="HP121" s="224"/>
      <c r="HQ121" s="224"/>
      <c r="HR121" s="224"/>
      <c r="HS121" s="224"/>
      <c r="HT121" s="224"/>
      <c r="HU121" s="224"/>
      <c r="HV121" s="224"/>
      <c r="HW121" s="224"/>
      <c r="HX121" s="224"/>
      <c r="HY121" s="224"/>
      <c r="HZ121" s="224"/>
      <c r="IA121" s="224"/>
      <c r="IB121" s="224"/>
      <c r="IC121" s="224"/>
      <c r="ID121" s="224"/>
      <c r="IE121" s="224"/>
      <c r="IF121" s="224"/>
      <c r="IG121" s="224"/>
      <c r="IH121" s="224"/>
      <c r="II121" s="224"/>
      <c r="IJ121" s="224"/>
      <c r="IK121" s="224"/>
      <c r="IL121" s="224"/>
    </row>
    <row r="122" spans="1:246" customFormat="1" ht="13.5" customHeight="1" x14ac:dyDescent="0.25">
      <c r="A122" s="119"/>
      <c r="B122" s="119"/>
      <c r="C122" s="119"/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  <c r="O122" s="119"/>
      <c r="P122" s="119"/>
    </row>
    <row r="123" spans="1:246" customFormat="1" ht="27" customHeight="1" x14ac:dyDescent="0.25">
      <c r="A123" s="241" t="s">
        <v>149</v>
      </c>
      <c r="B123" s="242"/>
      <c r="C123" s="242"/>
      <c r="D123" s="242"/>
      <c r="E123" s="242"/>
      <c r="F123" s="242"/>
      <c r="G123" s="242"/>
      <c r="H123" s="242"/>
      <c r="I123" s="242"/>
      <c r="J123" s="242"/>
      <c r="K123" s="242"/>
      <c r="L123" s="242"/>
      <c r="M123" s="242"/>
      <c r="N123" s="242"/>
      <c r="O123" s="242"/>
      <c r="P123" s="242"/>
    </row>
    <row r="124" spans="1:246" customFormat="1" ht="16.5" customHeight="1" x14ac:dyDescent="0.25">
      <c r="A124" s="241" t="s">
        <v>150</v>
      </c>
      <c r="B124" s="241"/>
      <c r="C124" s="241"/>
      <c r="D124" s="241"/>
      <c r="E124" s="241"/>
      <c r="F124" s="241"/>
      <c r="G124" s="241"/>
      <c r="H124" s="241"/>
      <c r="I124" s="241"/>
      <c r="J124" s="241"/>
      <c r="K124" s="241"/>
      <c r="L124" s="241"/>
      <c r="M124" s="241"/>
      <c r="N124" s="241"/>
      <c r="O124" s="241"/>
      <c r="P124" s="241"/>
    </row>
    <row r="125" spans="1:246" customFormat="1" ht="14.25" customHeight="1" x14ac:dyDescent="0.25">
      <c r="A125" s="241" t="s">
        <v>151</v>
      </c>
      <c r="B125" s="241"/>
      <c r="C125" s="241"/>
      <c r="D125" s="241"/>
      <c r="E125" s="241"/>
      <c r="F125" s="241"/>
      <c r="G125" s="241"/>
      <c r="H125" s="241"/>
      <c r="I125" s="241"/>
      <c r="J125" s="241"/>
      <c r="K125" s="241"/>
      <c r="L125" s="241"/>
      <c r="M125" s="241"/>
      <c r="N125" s="241"/>
      <c r="O125" s="241"/>
      <c r="P125" s="241"/>
    </row>
    <row r="127" spans="1:246" customFormat="1" ht="15" x14ac:dyDescent="0.25">
      <c r="A127" s="119"/>
    </row>
    <row r="128" spans="1:246" customFormat="1" ht="15" x14ac:dyDescent="0.25">
      <c r="A128" s="119"/>
    </row>
    <row r="129" spans="1:1" customFormat="1" ht="15" x14ac:dyDescent="0.25">
      <c r="A129" s="119"/>
    </row>
    <row r="130" spans="1:1" customFormat="1" ht="15" x14ac:dyDescent="0.25">
      <c r="A130" s="119"/>
    </row>
    <row r="131" spans="1:1" customFormat="1" ht="15" x14ac:dyDescent="0.25">
      <c r="A131" s="119"/>
    </row>
    <row r="132" spans="1:1" customFormat="1" ht="15" x14ac:dyDescent="0.25">
      <c r="A132" s="119"/>
    </row>
    <row r="133" spans="1:1" customFormat="1" ht="15" x14ac:dyDescent="0.25">
      <c r="A133" s="119"/>
    </row>
    <row r="134" spans="1:1" customFormat="1" ht="15" x14ac:dyDescent="0.25">
      <c r="A134" s="119"/>
    </row>
    <row r="135" spans="1:1" customFormat="1" ht="15" x14ac:dyDescent="0.25">
      <c r="A135" s="119"/>
    </row>
    <row r="136" spans="1:1" customFormat="1" ht="15" x14ac:dyDescent="0.25">
      <c r="A136" s="119"/>
    </row>
    <row r="137" spans="1:1" customFormat="1" ht="15" x14ac:dyDescent="0.25">
      <c r="A137" s="119"/>
    </row>
    <row r="138" spans="1:1" customFormat="1" ht="15" x14ac:dyDescent="0.25">
      <c r="A138" s="119"/>
    </row>
    <row r="139" spans="1:1" customFormat="1" ht="15" x14ac:dyDescent="0.25">
      <c r="A139" s="119"/>
    </row>
    <row r="140" spans="1:1" customFormat="1" ht="15" x14ac:dyDescent="0.25">
      <c r="A140" s="119"/>
    </row>
    <row r="141" spans="1:1" customFormat="1" ht="15" x14ac:dyDescent="0.25">
      <c r="A141" s="119"/>
    </row>
    <row r="142" spans="1:1" customFormat="1" ht="15" x14ac:dyDescent="0.25">
      <c r="A142" s="119"/>
    </row>
    <row r="143" spans="1:1" customFormat="1" ht="15" x14ac:dyDescent="0.25">
      <c r="A143" s="119"/>
    </row>
    <row r="144" spans="1:1" customFormat="1" ht="15" x14ac:dyDescent="0.25">
      <c r="A144" s="119"/>
    </row>
    <row r="145" spans="1:1" customFormat="1" ht="15" x14ac:dyDescent="0.25">
      <c r="A145" s="119"/>
    </row>
    <row r="146" spans="1:1" customFormat="1" ht="15" x14ac:dyDescent="0.25">
      <c r="A146" s="119"/>
    </row>
    <row r="147" spans="1:1" customFormat="1" ht="15" x14ac:dyDescent="0.25">
      <c r="A147" s="119"/>
    </row>
    <row r="148" spans="1:1" customFormat="1" ht="15" x14ac:dyDescent="0.25">
      <c r="A148" s="119"/>
    </row>
    <row r="149" spans="1:1" customFormat="1" ht="15" x14ac:dyDescent="0.25">
      <c r="A149" s="119"/>
    </row>
    <row r="150" spans="1:1" customFormat="1" ht="15" x14ac:dyDescent="0.25">
      <c r="A150" s="119"/>
    </row>
    <row r="151" spans="1:1" customFormat="1" ht="15" x14ac:dyDescent="0.25">
      <c r="A151" s="119"/>
    </row>
    <row r="152" spans="1:1" customFormat="1" ht="15" x14ac:dyDescent="0.25">
      <c r="A152" s="119"/>
    </row>
    <row r="153" spans="1:1" customFormat="1" ht="15" x14ac:dyDescent="0.25">
      <c r="A153" s="119"/>
    </row>
    <row r="154" spans="1:1" customFormat="1" ht="15" x14ac:dyDescent="0.25">
      <c r="A154" s="119"/>
    </row>
    <row r="155" spans="1:1" customFormat="1" ht="15" x14ac:dyDescent="0.25">
      <c r="A155" s="119"/>
    </row>
    <row r="156" spans="1:1" customFormat="1" ht="15" x14ac:dyDescent="0.25">
      <c r="A156" s="119"/>
    </row>
    <row r="157" spans="1:1" customFormat="1" ht="15" x14ac:dyDescent="0.25">
      <c r="A157" s="119"/>
    </row>
    <row r="158" spans="1:1" customFormat="1" ht="15" x14ac:dyDescent="0.25">
      <c r="A158" s="119"/>
    </row>
    <row r="159" spans="1:1" customFormat="1" ht="15" x14ac:dyDescent="0.25">
      <c r="A159" s="119"/>
    </row>
  </sheetData>
  <mergeCells count="119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I35:K36"/>
    <mergeCell ref="L35:P36"/>
    <mergeCell ref="C38:G38"/>
    <mergeCell ref="A39:P39"/>
    <mergeCell ref="C40:G40"/>
    <mergeCell ref="C41:P41"/>
    <mergeCell ref="B24:F24"/>
    <mergeCell ref="C26:F26"/>
    <mergeCell ref="A35:A37"/>
    <mergeCell ref="B35:B37"/>
    <mergeCell ref="C35:G37"/>
    <mergeCell ref="H35:H37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C61:O61"/>
    <mergeCell ref="C62:O62"/>
    <mergeCell ref="C63:O63"/>
    <mergeCell ref="C64:O64"/>
    <mergeCell ref="C65:O65"/>
    <mergeCell ref="C66:O66"/>
    <mergeCell ref="C54:G54"/>
    <mergeCell ref="C55:G55"/>
    <mergeCell ref="C56:G56"/>
    <mergeCell ref="C57:G57"/>
    <mergeCell ref="C59:O59"/>
    <mergeCell ref="C60:O60"/>
    <mergeCell ref="C73:O73"/>
    <mergeCell ref="C74:O74"/>
    <mergeCell ref="C75:O75"/>
    <mergeCell ref="C76:O76"/>
    <mergeCell ref="C77:O77"/>
    <mergeCell ref="C78:O78"/>
    <mergeCell ref="C67:O67"/>
    <mergeCell ref="C68:O68"/>
    <mergeCell ref="C69:O69"/>
    <mergeCell ref="C70:O70"/>
    <mergeCell ref="C71:O71"/>
    <mergeCell ref="C72:O72"/>
    <mergeCell ref="C84:G84"/>
    <mergeCell ref="C86:O86"/>
    <mergeCell ref="C87:O87"/>
    <mergeCell ref="C88:O88"/>
    <mergeCell ref="C89:O89"/>
    <mergeCell ref="C90:O90"/>
    <mergeCell ref="C79:J79"/>
    <mergeCell ref="L79:O79"/>
    <mergeCell ref="C80:J80"/>
    <mergeCell ref="L80:O80"/>
    <mergeCell ref="A82:P82"/>
    <mergeCell ref="C83:G83"/>
    <mergeCell ref="C98:O98"/>
    <mergeCell ref="C99:O99"/>
    <mergeCell ref="C100:O100"/>
    <mergeCell ref="C101:O101"/>
    <mergeCell ref="C102:O102"/>
    <mergeCell ref="C103:O103"/>
    <mergeCell ref="C92:O92"/>
    <mergeCell ref="C93:O93"/>
    <mergeCell ref="C94:O94"/>
    <mergeCell ref="C95:O95"/>
    <mergeCell ref="C96:O96"/>
    <mergeCell ref="C97:O97"/>
    <mergeCell ref="C110:O110"/>
    <mergeCell ref="C111:O111"/>
    <mergeCell ref="C112:O112"/>
    <mergeCell ref="C113:O113"/>
    <mergeCell ref="C114:J114"/>
    <mergeCell ref="L114:O114"/>
    <mergeCell ref="C104:O104"/>
    <mergeCell ref="C105:O105"/>
    <mergeCell ref="C106:O106"/>
    <mergeCell ref="C107:O107"/>
    <mergeCell ref="C108:O108"/>
    <mergeCell ref="C109:O109"/>
    <mergeCell ref="C121:N121"/>
    <mergeCell ref="A123:P123"/>
    <mergeCell ref="A124:P124"/>
    <mergeCell ref="A125:P125"/>
    <mergeCell ref="C115:J115"/>
    <mergeCell ref="L115:O115"/>
    <mergeCell ref="C118:H118"/>
    <mergeCell ref="I118:N118"/>
    <mergeCell ref="C119:N119"/>
    <mergeCell ref="C120:H120"/>
    <mergeCell ref="I120:N120"/>
  </mergeCells>
  <printOptions horizontalCentered="1"/>
  <pageMargins left="0.39370078740157483" right="0.39370078740157483" top="0.31496062992125984" bottom="0.31496062992125984" header="0.19685039370078741" footer="0.19685039370078741"/>
  <pageSetup paperSize="9" scale="57" fitToHeight="0" orientation="landscape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130"/>
  <sheetViews>
    <sheetView tabSelected="1" view="pageBreakPreview" topLeftCell="A70" zoomScaleNormal="100" zoomScaleSheetLayoutView="100" workbookViewId="0">
      <selection activeCell="B41" sqref="B41"/>
    </sheetView>
  </sheetViews>
  <sheetFormatPr defaultColWidth="9.140625" defaultRowHeight="11.25" customHeight="1" x14ac:dyDescent="0.2"/>
  <cols>
    <col min="1" max="1" width="9.7109375" style="118" customWidth="1"/>
    <col min="2" max="2" width="20.7109375" style="118" customWidth="1"/>
    <col min="3" max="3" width="14.42578125" style="118" customWidth="1"/>
    <col min="4" max="4" width="14.5703125" style="118" customWidth="1"/>
    <col min="5" max="5" width="14.7109375" style="118" customWidth="1"/>
    <col min="6" max="6" width="11.7109375" style="118" customWidth="1"/>
    <col min="7" max="7" width="12.42578125" style="118" customWidth="1"/>
    <col min="8" max="8" width="11.42578125" style="118" customWidth="1"/>
    <col min="9" max="9" width="10.7109375" style="118" customWidth="1"/>
    <col min="10" max="10" width="12.42578125" style="118" customWidth="1"/>
    <col min="11" max="11" width="13.28515625" style="118" customWidth="1"/>
    <col min="12" max="12" width="19.5703125" style="118" customWidth="1"/>
    <col min="13" max="13" width="11.5703125" style="118" customWidth="1"/>
    <col min="14" max="14" width="19" style="118" customWidth="1"/>
    <col min="15" max="15" width="12.85546875" style="118" customWidth="1"/>
    <col min="16" max="16" width="17" style="118" customWidth="1"/>
    <col min="17" max="17" width="75.28515625" style="13" hidden="1" customWidth="1"/>
    <col min="18" max="18" width="126.5703125" style="13" hidden="1" customWidth="1"/>
    <col min="19" max="27" width="9.140625" style="118"/>
    <col min="28" max="33" width="76.140625" style="59" hidden="1" customWidth="1"/>
    <col min="34" max="43" width="127.28515625" style="59" hidden="1" customWidth="1"/>
    <col min="44" max="49" width="76.140625" style="59" hidden="1" customWidth="1"/>
    <col min="50" max="59" width="127.28515625" style="59" hidden="1" customWidth="1"/>
    <col min="60" max="65" width="76.140625" style="59" hidden="1" customWidth="1"/>
    <col min="66" max="75" width="127.28515625" style="59" hidden="1" customWidth="1"/>
    <col min="76" max="81" width="76.140625" style="59" hidden="1" customWidth="1"/>
    <col min="82" max="91" width="127.28515625" style="59" hidden="1" customWidth="1"/>
    <col min="92" max="97" width="76.140625" style="59" hidden="1" customWidth="1"/>
    <col min="98" max="107" width="127.28515625" style="59" hidden="1" customWidth="1"/>
    <col min="108" max="113" width="76.140625" style="59" hidden="1" customWidth="1"/>
    <col min="114" max="123" width="127.28515625" style="59" hidden="1" customWidth="1"/>
    <col min="124" max="129" width="76.140625" style="59" hidden="1" customWidth="1"/>
    <col min="130" max="139" width="127.28515625" style="59" hidden="1" customWidth="1"/>
    <col min="140" max="187" width="203.42578125" style="59" hidden="1" customWidth="1"/>
    <col min="188" max="192" width="66.42578125" style="59" hidden="1" customWidth="1"/>
    <col min="193" max="196" width="45.7109375" style="59" hidden="1" customWidth="1"/>
    <col min="197" max="197" width="203.42578125" style="59" hidden="1" customWidth="1"/>
    <col min="198" max="202" width="51.85546875" style="59" hidden="1" customWidth="1"/>
    <col min="203" max="203" width="173" style="59" hidden="1" customWidth="1"/>
    <col min="204" max="208" width="51.85546875" style="59" hidden="1" customWidth="1"/>
    <col min="209" max="212" width="156" style="59" hidden="1" customWidth="1"/>
    <col min="213" max="213" width="84.28515625" style="59" hidden="1" customWidth="1"/>
    <col min="214" max="217" width="156" style="59" hidden="1" customWidth="1"/>
    <col min="218" max="218" width="84.28515625" style="59" hidden="1" customWidth="1"/>
    <col min="219" max="224" width="61.140625" style="59" hidden="1" customWidth="1"/>
    <col min="225" max="230" width="82" style="59" hidden="1" customWidth="1"/>
    <col min="231" max="236" width="61.140625" style="59" hidden="1" customWidth="1"/>
    <col min="237" max="242" width="82" style="59" hidden="1" customWidth="1"/>
    <col min="243" max="16384" width="9.140625" style="118"/>
  </cols>
  <sheetData>
    <row r="1" spans="1:171" s="8" customFormat="1" ht="15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7" t="s">
        <v>44</v>
      </c>
    </row>
    <row r="2" spans="1:171" s="8" customFormat="1" ht="15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P2" s="7" t="s">
        <v>45</v>
      </c>
    </row>
    <row r="3" spans="1:171" s="8" customFormat="1" ht="15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P3" s="7"/>
    </row>
    <row r="4" spans="1:171" s="8" customFormat="1" ht="15" x14ac:dyDescent="0.25">
      <c r="A4" s="286" t="s">
        <v>46</v>
      </c>
      <c r="B4" s="286"/>
      <c r="C4" s="286"/>
      <c r="D4" s="286"/>
      <c r="E4" s="286"/>
      <c r="F4" s="286"/>
      <c r="G4" s="315" t="s">
        <v>47</v>
      </c>
      <c r="H4" s="315"/>
      <c r="I4" s="315"/>
      <c r="J4" s="315"/>
      <c r="K4" s="315"/>
      <c r="L4" s="315"/>
      <c r="M4" s="315"/>
      <c r="N4" s="315"/>
      <c r="O4" s="315"/>
      <c r="P4" s="315"/>
    </row>
    <row r="5" spans="1:171" s="8" customFormat="1" ht="37.5" customHeight="1" x14ac:dyDescent="0.25">
      <c r="A5" s="286" t="s">
        <v>48</v>
      </c>
      <c r="B5" s="286"/>
      <c r="C5" s="286"/>
      <c r="D5" s="286"/>
      <c r="E5" s="286"/>
      <c r="F5" s="286"/>
      <c r="G5" s="309" t="s">
        <v>186</v>
      </c>
      <c r="H5" s="309"/>
      <c r="I5" s="309"/>
      <c r="J5" s="309"/>
      <c r="K5" s="309"/>
      <c r="L5" s="309"/>
      <c r="M5" s="309"/>
      <c r="N5" s="309"/>
      <c r="O5" s="309"/>
      <c r="P5" s="309"/>
      <c r="AB5" s="10" t="s">
        <v>48</v>
      </c>
      <c r="AC5" s="10" t="s">
        <v>0</v>
      </c>
      <c r="AD5" s="10" t="s">
        <v>0</v>
      </c>
      <c r="AE5" s="10" t="s">
        <v>0</v>
      </c>
      <c r="AF5" s="10" t="s">
        <v>0</v>
      </c>
      <c r="AG5" s="10" t="s">
        <v>0</v>
      </c>
      <c r="AH5" s="10" t="s">
        <v>186</v>
      </c>
      <c r="AI5" s="10" t="s">
        <v>0</v>
      </c>
      <c r="AJ5" s="10" t="s">
        <v>0</v>
      </c>
      <c r="AK5" s="10" t="s">
        <v>0</v>
      </c>
      <c r="AL5" s="10" t="s">
        <v>0</v>
      </c>
      <c r="AM5" s="10" t="s">
        <v>0</v>
      </c>
      <c r="AN5" s="10" t="s">
        <v>0</v>
      </c>
      <c r="AO5" s="10" t="s">
        <v>0</v>
      </c>
      <c r="AP5" s="10" t="s">
        <v>0</v>
      </c>
      <c r="AQ5" s="10" t="s">
        <v>0</v>
      </c>
    </row>
    <row r="6" spans="1:171" s="8" customFormat="1" ht="57.75" customHeight="1" x14ac:dyDescent="0.25">
      <c r="A6" s="286" t="s">
        <v>49</v>
      </c>
      <c r="B6" s="286"/>
      <c r="C6" s="286"/>
      <c r="D6" s="286"/>
      <c r="E6" s="286"/>
      <c r="F6" s="286"/>
      <c r="G6" s="309" t="s">
        <v>187</v>
      </c>
      <c r="H6" s="309"/>
      <c r="I6" s="309"/>
      <c r="J6" s="309"/>
      <c r="K6" s="309"/>
      <c r="L6" s="309"/>
      <c r="M6" s="309"/>
      <c r="N6" s="309"/>
      <c r="O6" s="309"/>
      <c r="P6" s="309"/>
      <c r="AR6" s="10" t="s">
        <v>49</v>
      </c>
      <c r="AS6" s="10" t="s">
        <v>0</v>
      </c>
      <c r="AT6" s="10" t="s">
        <v>0</v>
      </c>
      <c r="AU6" s="10" t="s">
        <v>0</v>
      </c>
      <c r="AV6" s="10" t="s">
        <v>0</v>
      </c>
      <c r="AW6" s="10" t="s">
        <v>0</v>
      </c>
      <c r="AX6" s="10" t="s">
        <v>187</v>
      </c>
      <c r="AY6" s="10" t="s">
        <v>0</v>
      </c>
      <c r="AZ6" s="10" t="s">
        <v>0</v>
      </c>
      <c r="BA6" s="10" t="s">
        <v>0</v>
      </c>
      <c r="BB6" s="10" t="s">
        <v>0</v>
      </c>
      <c r="BC6" s="10" t="s">
        <v>0</v>
      </c>
      <c r="BD6" s="10" t="s">
        <v>0</v>
      </c>
      <c r="BE6" s="10" t="s">
        <v>0</v>
      </c>
      <c r="BF6" s="10" t="s">
        <v>0</v>
      </c>
      <c r="BG6" s="10" t="s">
        <v>0</v>
      </c>
    </row>
    <row r="7" spans="1:171" s="8" customFormat="1" ht="57.75" customHeight="1" x14ac:dyDescent="0.25">
      <c r="A7" s="314" t="s">
        <v>50</v>
      </c>
      <c r="B7" s="314"/>
      <c r="C7" s="314"/>
      <c r="D7" s="314"/>
      <c r="E7" s="314"/>
      <c r="F7" s="314"/>
      <c r="G7" s="309" t="s">
        <v>178</v>
      </c>
      <c r="H7" s="309"/>
      <c r="I7" s="309"/>
      <c r="J7" s="309"/>
      <c r="K7" s="309"/>
      <c r="L7" s="309"/>
      <c r="M7" s="309"/>
      <c r="N7" s="309"/>
      <c r="O7" s="309"/>
      <c r="P7" s="309"/>
      <c r="Q7" s="11" t="s">
        <v>50</v>
      </c>
      <c r="R7" s="12" t="s">
        <v>178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50</v>
      </c>
      <c r="BI7" s="10" t="s">
        <v>0</v>
      </c>
      <c r="BJ7" s="10" t="s">
        <v>0</v>
      </c>
      <c r="BK7" s="10" t="s">
        <v>0</v>
      </c>
      <c r="BL7" s="10" t="s">
        <v>0</v>
      </c>
      <c r="BM7" s="10" t="s">
        <v>0</v>
      </c>
      <c r="BN7" s="10" t="s">
        <v>178</v>
      </c>
      <c r="BO7" s="10" t="s">
        <v>0</v>
      </c>
      <c r="BP7" s="10" t="s">
        <v>0</v>
      </c>
      <c r="BQ7" s="10" t="s">
        <v>0</v>
      </c>
      <c r="BR7" s="10" t="s">
        <v>0</v>
      </c>
      <c r="BS7" s="10" t="s">
        <v>0</v>
      </c>
      <c r="BT7" s="10" t="s">
        <v>0</v>
      </c>
      <c r="BU7" s="10" t="s">
        <v>0</v>
      </c>
      <c r="BV7" s="10" t="s">
        <v>0</v>
      </c>
      <c r="BW7" s="10" t="s">
        <v>0</v>
      </c>
    </row>
    <row r="8" spans="1:171" s="8" customFormat="1" ht="34.5" x14ac:dyDescent="0.25">
      <c r="A8" s="286" t="s">
        <v>51</v>
      </c>
      <c r="B8" s="286"/>
      <c r="C8" s="286"/>
      <c r="D8" s="286"/>
      <c r="E8" s="286"/>
      <c r="F8" s="286"/>
      <c r="G8" s="309" t="s">
        <v>52</v>
      </c>
      <c r="H8" s="309"/>
      <c r="I8" s="309"/>
      <c r="J8" s="309"/>
      <c r="K8" s="309"/>
      <c r="L8" s="309"/>
      <c r="M8" s="309"/>
      <c r="N8" s="309"/>
      <c r="O8" s="309"/>
      <c r="P8" s="309"/>
      <c r="Q8" s="11" t="s">
        <v>51</v>
      </c>
      <c r="R8" s="12" t="s">
        <v>52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51</v>
      </c>
      <c r="BY8" s="10" t="s">
        <v>0</v>
      </c>
      <c r="BZ8" s="10" t="s">
        <v>0</v>
      </c>
      <c r="CA8" s="10" t="s">
        <v>0</v>
      </c>
      <c r="CB8" s="10" t="s">
        <v>0</v>
      </c>
      <c r="CC8" s="10" t="s">
        <v>0</v>
      </c>
      <c r="CD8" s="10" t="s">
        <v>52</v>
      </c>
      <c r="CE8" s="10" t="s">
        <v>0</v>
      </c>
      <c r="CF8" s="10" t="s">
        <v>0</v>
      </c>
      <c r="CG8" s="10" t="s">
        <v>0</v>
      </c>
      <c r="CH8" s="10" t="s">
        <v>0</v>
      </c>
      <c r="CI8" s="10" t="s">
        <v>0</v>
      </c>
      <c r="CJ8" s="10" t="s">
        <v>0</v>
      </c>
      <c r="CK8" s="10" t="s">
        <v>0</v>
      </c>
      <c r="CL8" s="10" t="s">
        <v>0</v>
      </c>
      <c r="CM8" s="10" t="s">
        <v>0</v>
      </c>
    </row>
    <row r="9" spans="1:171" s="8" customFormat="1" ht="15" x14ac:dyDescent="0.25">
      <c r="A9" s="286" t="s">
        <v>53</v>
      </c>
      <c r="B9" s="286"/>
      <c r="C9" s="286"/>
      <c r="D9" s="286"/>
      <c r="E9" s="286"/>
      <c r="F9" s="286"/>
      <c r="G9" s="309"/>
      <c r="H9" s="309"/>
      <c r="I9" s="309"/>
      <c r="J9" s="309"/>
      <c r="K9" s="309"/>
      <c r="L9" s="309"/>
      <c r="M9" s="309"/>
      <c r="N9" s="309"/>
      <c r="O9" s="309"/>
      <c r="P9" s="309"/>
      <c r="CN9" s="10" t="s">
        <v>53</v>
      </c>
      <c r="CO9" s="10" t="s">
        <v>0</v>
      </c>
      <c r="CP9" s="10" t="s">
        <v>0</v>
      </c>
      <c r="CQ9" s="10" t="s">
        <v>0</v>
      </c>
      <c r="CR9" s="10" t="s">
        <v>0</v>
      </c>
      <c r="CS9" s="10" t="s">
        <v>0</v>
      </c>
      <c r="CT9" s="10" t="s">
        <v>0</v>
      </c>
      <c r="CU9" s="10" t="s">
        <v>0</v>
      </c>
      <c r="CV9" s="10" t="s">
        <v>0</v>
      </c>
      <c r="CW9" s="10" t="s">
        <v>0</v>
      </c>
      <c r="CX9" s="10" t="s">
        <v>0</v>
      </c>
      <c r="CY9" s="10" t="s">
        <v>0</v>
      </c>
      <c r="CZ9" s="10" t="s">
        <v>0</v>
      </c>
      <c r="DA9" s="10" t="s">
        <v>0</v>
      </c>
      <c r="DB9" s="10" t="s">
        <v>0</v>
      </c>
      <c r="DC9" s="10" t="s">
        <v>0</v>
      </c>
    </row>
    <row r="10" spans="1:171" s="8" customFormat="1" ht="15" x14ac:dyDescent="0.25">
      <c r="A10" s="286" t="s">
        <v>54</v>
      </c>
      <c r="B10" s="286"/>
      <c r="C10" s="286"/>
      <c r="D10" s="286"/>
      <c r="E10" s="286"/>
      <c r="F10" s="286"/>
      <c r="G10" s="309" t="s">
        <v>55</v>
      </c>
      <c r="H10" s="309"/>
      <c r="I10" s="309"/>
      <c r="J10" s="309"/>
      <c r="K10" s="309"/>
      <c r="L10" s="309"/>
      <c r="M10" s="309"/>
      <c r="N10" s="309"/>
      <c r="O10" s="309"/>
      <c r="P10" s="309"/>
      <c r="R10" s="13" t="s">
        <v>55</v>
      </c>
      <c r="DD10" s="10" t="s">
        <v>54</v>
      </c>
      <c r="DE10" s="10" t="s">
        <v>0</v>
      </c>
      <c r="DF10" s="10" t="s">
        <v>0</v>
      </c>
      <c r="DG10" s="10" t="s">
        <v>0</v>
      </c>
      <c r="DH10" s="10" t="s">
        <v>0</v>
      </c>
      <c r="DI10" s="10" t="s">
        <v>0</v>
      </c>
      <c r="DJ10" s="10" t="s">
        <v>55</v>
      </c>
      <c r="DK10" s="10" t="s">
        <v>0</v>
      </c>
      <c r="DL10" s="10" t="s">
        <v>0</v>
      </c>
      <c r="DM10" s="10" t="s">
        <v>0</v>
      </c>
      <c r="DN10" s="10" t="s">
        <v>0</v>
      </c>
      <c r="DO10" s="10" t="s">
        <v>0</v>
      </c>
      <c r="DP10" s="10" t="s">
        <v>0</v>
      </c>
      <c r="DQ10" s="10" t="s">
        <v>0</v>
      </c>
      <c r="DR10" s="10" t="s">
        <v>0</v>
      </c>
      <c r="DS10" s="10" t="s">
        <v>0</v>
      </c>
    </row>
    <row r="11" spans="1:171" s="8" customFormat="1" ht="15" x14ac:dyDescent="0.25">
      <c r="A11" s="286" t="s">
        <v>56</v>
      </c>
      <c r="B11" s="286"/>
      <c r="C11" s="286"/>
      <c r="D11" s="286"/>
      <c r="E11" s="286"/>
      <c r="F11" s="286"/>
      <c r="G11" s="309" t="s">
        <v>57</v>
      </c>
      <c r="H11" s="309"/>
      <c r="I11" s="309"/>
      <c r="J11" s="309"/>
      <c r="K11" s="309"/>
      <c r="L11" s="309"/>
      <c r="M11" s="309"/>
      <c r="N11" s="309"/>
      <c r="O11" s="309"/>
      <c r="P11" s="309"/>
      <c r="R11" s="13" t="s">
        <v>57</v>
      </c>
      <c r="DT11" s="10" t="s">
        <v>56</v>
      </c>
      <c r="DU11" s="10" t="s">
        <v>0</v>
      </c>
      <c r="DV11" s="10" t="s">
        <v>0</v>
      </c>
      <c r="DW11" s="10" t="s">
        <v>0</v>
      </c>
      <c r="DX11" s="10" t="s">
        <v>0</v>
      </c>
      <c r="DY11" s="10" t="s">
        <v>0</v>
      </c>
      <c r="DZ11" s="10" t="s">
        <v>57</v>
      </c>
      <c r="EA11" s="10" t="s">
        <v>0</v>
      </c>
      <c r="EB11" s="10" t="s">
        <v>0</v>
      </c>
      <c r="EC11" s="10" t="s">
        <v>0</v>
      </c>
      <c r="ED11" s="10" t="s">
        <v>0</v>
      </c>
      <c r="EE11" s="10" t="s">
        <v>0</v>
      </c>
      <c r="EF11" s="10" t="s">
        <v>0</v>
      </c>
      <c r="EG11" s="10" t="s">
        <v>0</v>
      </c>
      <c r="EH11" s="10" t="s">
        <v>0</v>
      </c>
      <c r="EI11" s="10" t="s">
        <v>0</v>
      </c>
    </row>
    <row r="12" spans="1:171" s="8" customFormat="1" ht="15" x14ac:dyDescent="0.25">
      <c r="A12" s="14"/>
      <c r="B12" s="9"/>
      <c r="C12" s="9"/>
      <c r="D12" s="9"/>
      <c r="E12" s="9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71" s="8" customFormat="1" ht="15" x14ac:dyDescent="0.25">
      <c r="A13" s="275" t="s">
        <v>197</v>
      </c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EJ13" s="10" t="s">
        <v>0</v>
      </c>
      <c r="EK13" s="10" t="s">
        <v>0</v>
      </c>
      <c r="EL13" s="10" t="s">
        <v>0</v>
      </c>
      <c r="EM13" s="10" t="s">
        <v>0</v>
      </c>
      <c r="EN13" s="10" t="s">
        <v>0</v>
      </c>
      <c r="EO13" s="10" t="s">
        <v>0</v>
      </c>
      <c r="EP13" s="10" t="s">
        <v>0</v>
      </c>
      <c r="EQ13" s="10" t="s">
        <v>0</v>
      </c>
      <c r="ER13" s="10" t="s">
        <v>0</v>
      </c>
      <c r="ES13" s="10" t="s">
        <v>0</v>
      </c>
      <c r="ET13" s="10" t="s">
        <v>0</v>
      </c>
      <c r="EU13" s="10" t="s">
        <v>0</v>
      </c>
      <c r="EV13" s="10" t="s">
        <v>0</v>
      </c>
      <c r="EW13" s="10" t="s">
        <v>0</v>
      </c>
      <c r="EX13" s="10" t="s">
        <v>0</v>
      </c>
      <c r="EY13" s="10" t="s">
        <v>0</v>
      </c>
    </row>
    <row r="14" spans="1:171" s="8" customFormat="1" ht="15" x14ac:dyDescent="0.25">
      <c r="A14" s="310" t="s">
        <v>1</v>
      </c>
      <c r="B14" s="310"/>
      <c r="C14" s="310"/>
      <c r="D14" s="310"/>
      <c r="E14" s="310"/>
      <c r="F14" s="310"/>
      <c r="G14" s="310"/>
      <c r="H14" s="310"/>
      <c r="I14" s="310"/>
      <c r="J14" s="310"/>
      <c r="K14" s="310"/>
      <c r="L14" s="310"/>
      <c r="M14" s="310"/>
      <c r="N14" s="310"/>
      <c r="O14" s="310"/>
      <c r="P14" s="310"/>
    </row>
    <row r="15" spans="1:171" s="8" customFormat="1" ht="15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71" s="8" customFormat="1" ht="15" x14ac:dyDescent="0.25">
      <c r="A16" s="271" t="s">
        <v>234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EZ16" s="10" t="s">
        <v>0</v>
      </c>
      <c r="FA16" s="10" t="s">
        <v>0</v>
      </c>
      <c r="FB16" s="10" t="s">
        <v>0</v>
      </c>
      <c r="FC16" s="10" t="s">
        <v>0</v>
      </c>
      <c r="FD16" s="10" t="s">
        <v>0</v>
      </c>
      <c r="FE16" s="10" t="s">
        <v>0</v>
      </c>
      <c r="FF16" s="10" t="s">
        <v>0</v>
      </c>
      <c r="FG16" s="10" t="s">
        <v>0</v>
      </c>
      <c r="FH16" s="10" t="s">
        <v>0</v>
      </c>
      <c r="FI16" s="10" t="s">
        <v>0</v>
      </c>
      <c r="FJ16" s="10" t="s">
        <v>0</v>
      </c>
      <c r="FK16" s="10" t="s">
        <v>0</v>
      </c>
      <c r="FL16" s="10" t="s">
        <v>0</v>
      </c>
      <c r="FM16" s="10" t="s">
        <v>0</v>
      </c>
      <c r="FN16" s="10" t="s">
        <v>0</v>
      </c>
      <c r="FO16" s="10" t="s">
        <v>0</v>
      </c>
    </row>
    <row r="17" spans="1:196" s="8" customFormat="1" ht="15" x14ac:dyDescent="0.25">
      <c r="A17" s="311" t="s">
        <v>59</v>
      </c>
      <c r="B17" s="311"/>
      <c r="C17" s="311"/>
      <c r="D17" s="311"/>
      <c r="E17" s="311"/>
      <c r="F17" s="311"/>
      <c r="G17" s="311"/>
      <c r="H17" s="311"/>
      <c r="I17" s="311"/>
      <c r="J17" s="311"/>
      <c r="K17" s="311"/>
      <c r="L17" s="311"/>
      <c r="M17" s="311"/>
      <c r="N17" s="311"/>
      <c r="O17" s="311"/>
      <c r="P17" s="311"/>
    </row>
    <row r="18" spans="1:196" s="8" customFormat="1" ht="18" x14ac:dyDescent="0.25">
      <c r="A18" s="312" t="s">
        <v>152</v>
      </c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M18" s="312"/>
      <c r="N18" s="312"/>
      <c r="O18" s="312"/>
      <c r="P18" s="312"/>
    </row>
    <row r="19" spans="1:196" s="8" customFormat="1" ht="18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96" s="8" customFormat="1" ht="15" x14ac:dyDescent="0.25">
      <c r="A20" s="313" t="s">
        <v>10</v>
      </c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FP20" s="10" t="s">
        <v>188</v>
      </c>
      <c r="FQ20" s="10" t="s">
        <v>0</v>
      </c>
      <c r="FR20" s="10" t="s">
        <v>0</v>
      </c>
      <c r="FS20" s="10" t="s">
        <v>0</v>
      </c>
      <c r="FT20" s="10" t="s">
        <v>0</v>
      </c>
      <c r="FU20" s="10" t="s">
        <v>0</v>
      </c>
      <c r="FV20" s="10" t="s">
        <v>0</v>
      </c>
      <c r="FW20" s="10" t="s">
        <v>0</v>
      </c>
      <c r="FX20" s="10" t="s">
        <v>0</v>
      </c>
      <c r="FY20" s="10" t="s">
        <v>0</v>
      </c>
      <c r="FZ20" s="10" t="s">
        <v>0</v>
      </c>
      <c r="GA20" s="10" t="s">
        <v>0</v>
      </c>
      <c r="GB20" s="10" t="s">
        <v>0</v>
      </c>
      <c r="GC20" s="10" t="s">
        <v>0</v>
      </c>
      <c r="GD20" s="10" t="s">
        <v>0</v>
      </c>
      <c r="GE20" s="10" t="s">
        <v>0</v>
      </c>
    </row>
    <row r="21" spans="1:196" s="8" customFormat="1" ht="15" x14ac:dyDescent="0.25">
      <c r="A21" s="311" t="s">
        <v>60</v>
      </c>
      <c r="B21" s="311"/>
      <c r="C21" s="311"/>
      <c r="D21" s="311"/>
      <c r="E21" s="311"/>
      <c r="F21" s="311"/>
      <c r="G21" s="311"/>
      <c r="H21" s="311"/>
      <c r="I21" s="311"/>
      <c r="J21" s="311"/>
      <c r="K21" s="311"/>
      <c r="L21" s="311"/>
      <c r="M21" s="311"/>
      <c r="N21" s="311"/>
      <c r="O21" s="311"/>
      <c r="P21" s="311"/>
    </row>
    <row r="22" spans="1:196" s="8" customFormat="1" ht="15" x14ac:dyDescent="0.25">
      <c r="A22" s="19" t="s">
        <v>61</v>
      </c>
      <c r="B22" s="20" t="s">
        <v>62</v>
      </c>
      <c r="C22" s="21" t="s">
        <v>63</v>
      </c>
      <c r="D22" s="21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spans="1:196" s="8" customFormat="1" ht="15" x14ac:dyDescent="0.25">
      <c r="A23" s="19" t="s">
        <v>64</v>
      </c>
      <c r="B23" s="274" t="s">
        <v>233</v>
      </c>
      <c r="C23" s="274"/>
      <c r="D23" s="274"/>
      <c r="E23" s="274"/>
      <c r="F23" s="274"/>
      <c r="G23" s="22"/>
      <c r="H23" s="22"/>
      <c r="I23" s="22"/>
      <c r="J23" s="22"/>
      <c r="K23" s="22"/>
      <c r="L23" s="22"/>
      <c r="M23" s="22"/>
      <c r="N23" s="22"/>
      <c r="O23" s="22"/>
      <c r="P23" s="22"/>
      <c r="GF23" s="10" t="s">
        <v>0</v>
      </c>
      <c r="GG23" s="10" t="s">
        <v>0</v>
      </c>
      <c r="GH23" s="10" t="s">
        <v>0</v>
      </c>
      <c r="GI23" s="10" t="s">
        <v>0</v>
      </c>
      <c r="GJ23" s="10" t="s">
        <v>0</v>
      </c>
    </row>
    <row r="24" spans="1:196" s="8" customFormat="1" ht="15" x14ac:dyDescent="0.25">
      <c r="A24" s="9"/>
      <c r="B24" s="302" t="s">
        <v>65</v>
      </c>
      <c r="C24" s="302"/>
      <c r="D24" s="302"/>
      <c r="E24" s="302"/>
      <c r="F24" s="302"/>
      <c r="G24" s="23"/>
      <c r="H24" s="23"/>
      <c r="I24" s="23"/>
      <c r="J24" s="23"/>
      <c r="K24" s="23"/>
      <c r="L24" s="23"/>
      <c r="M24" s="23"/>
      <c r="N24" s="23"/>
      <c r="O24" s="24"/>
      <c r="P24" s="23"/>
    </row>
    <row r="25" spans="1:196" s="8" customFormat="1" ht="15" x14ac:dyDescent="0.25">
      <c r="A25" s="9"/>
      <c r="B25" s="9"/>
      <c r="C25" s="9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3"/>
      <c r="P25" s="23"/>
    </row>
    <row r="26" spans="1:196" s="8" customFormat="1" ht="15" x14ac:dyDescent="0.25">
      <c r="A26" s="26" t="s">
        <v>66</v>
      </c>
      <c r="B26" s="27"/>
      <c r="C26" s="303" t="s">
        <v>198</v>
      </c>
      <c r="D26" s="304"/>
      <c r="E26" s="304"/>
      <c r="F26" s="304"/>
      <c r="G26" s="10"/>
      <c r="H26" s="10"/>
      <c r="I26" s="10"/>
      <c r="J26" s="10"/>
      <c r="K26" s="10"/>
      <c r="L26" s="10"/>
      <c r="M26" s="10"/>
      <c r="N26" s="10"/>
      <c r="O26" s="10"/>
      <c r="P26" s="10"/>
      <c r="GK26" s="10" t="s">
        <v>179</v>
      </c>
      <c r="GL26" s="10" t="s">
        <v>0</v>
      </c>
      <c r="GM26" s="10" t="s">
        <v>0</v>
      </c>
      <c r="GN26" s="10" t="s">
        <v>0</v>
      </c>
    </row>
    <row r="27" spans="1:196" s="8" customFormat="1" ht="15" x14ac:dyDescent="0.25">
      <c r="A27" s="9"/>
      <c r="B27" s="27"/>
      <c r="C27" s="28"/>
      <c r="D27" s="29"/>
      <c r="E27" s="29"/>
      <c r="F27" s="29"/>
      <c r="G27" s="30"/>
      <c r="H27" s="30"/>
      <c r="I27" s="30"/>
      <c r="J27" s="30"/>
      <c r="K27" s="30"/>
      <c r="L27" s="30"/>
      <c r="M27" s="30"/>
      <c r="N27" s="30"/>
      <c r="O27" s="30"/>
      <c r="P27" s="30"/>
    </row>
    <row r="28" spans="1:196" s="8" customFormat="1" ht="15" x14ac:dyDescent="0.25">
      <c r="A28" s="26" t="s">
        <v>67</v>
      </c>
      <c r="B28" s="27"/>
      <c r="C28" s="31"/>
      <c r="D28" s="32">
        <v>10.15</v>
      </c>
      <c r="E28" s="33" t="s">
        <v>68</v>
      </c>
      <c r="G28" s="27"/>
      <c r="H28" s="27"/>
      <c r="I28" s="27"/>
      <c r="J28" s="27"/>
      <c r="K28" s="27"/>
      <c r="L28" s="27"/>
      <c r="M28" s="27"/>
      <c r="N28" s="34"/>
      <c r="O28" s="34"/>
      <c r="P28" s="27"/>
    </row>
    <row r="29" spans="1:196" s="8" customFormat="1" ht="15" x14ac:dyDescent="0.25">
      <c r="A29" s="9"/>
      <c r="B29" s="35" t="s">
        <v>69</v>
      </c>
      <c r="C29" s="36"/>
      <c r="D29" s="37"/>
      <c r="E29" s="33"/>
      <c r="G29" s="27"/>
    </row>
    <row r="30" spans="1:196" s="8" customFormat="1" ht="15" x14ac:dyDescent="0.25">
      <c r="A30" s="9"/>
      <c r="B30" s="38" t="s">
        <v>2</v>
      </c>
      <c r="C30" s="31"/>
      <c r="D30" s="32">
        <v>0</v>
      </c>
      <c r="E30" s="33" t="s">
        <v>68</v>
      </c>
      <c r="I30" s="27"/>
      <c r="K30" s="27" t="s">
        <v>70</v>
      </c>
      <c r="L30" s="27"/>
      <c r="M30" s="27"/>
      <c r="N30" s="39"/>
      <c r="O30" s="32">
        <v>4.83</v>
      </c>
      <c r="P30" s="33" t="s">
        <v>68</v>
      </c>
    </row>
    <row r="31" spans="1:196" s="8" customFormat="1" ht="15" x14ac:dyDescent="0.25">
      <c r="A31" s="9"/>
      <c r="B31" s="38" t="s">
        <v>3</v>
      </c>
      <c r="C31" s="40"/>
      <c r="D31" s="41">
        <v>0</v>
      </c>
      <c r="E31" s="33" t="s">
        <v>68</v>
      </c>
      <c r="I31" s="27"/>
      <c r="K31" s="27" t="s">
        <v>71</v>
      </c>
      <c r="L31" s="27"/>
      <c r="M31" s="27"/>
      <c r="N31" s="39"/>
      <c r="O31" s="32">
        <v>0</v>
      </c>
      <c r="P31" s="33" t="s">
        <v>68</v>
      </c>
    </row>
    <row r="32" spans="1:196" s="8" customFormat="1" ht="15" x14ac:dyDescent="0.25">
      <c r="A32" s="9"/>
      <c r="B32" s="38" t="s">
        <v>72</v>
      </c>
      <c r="C32" s="40"/>
      <c r="D32" s="41">
        <v>0</v>
      </c>
      <c r="E32" s="33" t="s">
        <v>68</v>
      </c>
      <c r="I32" s="27"/>
      <c r="K32" s="27" t="s">
        <v>73</v>
      </c>
      <c r="L32" s="27"/>
      <c r="M32" s="27"/>
      <c r="N32" s="42"/>
      <c r="O32" s="41">
        <v>13.4</v>
      </c>
      <c r="P32" s="43" t="s">
        <v>74</v>
      </c>
    </row>
    <row r="33" spans="1:206" s="8" customFormat="1" ht="15" x14ac:dyDescent="0.25">
      <c r="A33" s="9"/>
      <c r="B33" s="38" t="s">
        <v>4</v>
      </c>
      <c r="C33" s="40"/>
      <c r="D33" s="32">
        <v>10.15</v>
      </c>
      <c r="E33" s="33" t="s">
        <v>68</v>
      </c>
      <c r="I33" s="27"/>
      <c r="K33" s="27" t="s">
        <v>75</v>
      </c>
      <c r="L33" s="27"/>
      <c r="M33" s="27"/>
      <c r="N33" s="42"/>
      <c r="O33" s="41"/>
      <c r="P33" s="43" t="s">
        <v>74</v>
      </c>
    </row>
    <row r="34" spans="1:206" s="8" customFormat="1" ht="15" x14ac:dyDescent="0.25">
      <c r="A34" s="9"/>
      <c r="B34" s="27"/>
      <c r="D34" s="44"/>
      <c r="E34" s="33"/>
      <c r="H34" s="27"/>
      <c r="I34" s="27"/>
      <c r="J34" s="27"/>
      <c r="K34" s="27"/>
      <c r="L34" s="27"/>
      <c r="M34" s="27"/>
      <c r="N34" s="30"/>
      <c r="O34" s="30"/>
      <c r="P34" s="27"/>
    </row>
    <row r="35" spans="1:206" s="8" customFormat="1" ht="15" x14ac:dyDescent="0.25">
      <c r="A35" s="305" t="s">
        <v>5</v>
      </c>
      <c r="B35" s="287" t="s">
        <v>6</v>
      </c>
      <c r="C35" s="288" t="s">
        <v>76</v>
      </c>
      <c r="D35" s="289"/>
      <c r="E35" s="289"/>
      <c r="F35" s="289"/>
      <c r="G35" s="290"/>
      <c r="H35" s="287" t="s">
        <v>77</v>
      </c>
      <c r="I35" s="287" t="s">
        <v>78</v>
      </c>
      <c r="J35" s="287"/>
      <c r="K35" s="287"/>
      <c r="L35" s="288" t="s">
        <v>7</v>
      </c>
      <c r="M35" s="289"/>
      <c r="N35" s="289"/>
      <c r="O35" s="289"/>
      <c r="P35" s="290"/>
    </row>
    <row r="36" spans="1:206" s="8" customFormat="1" ht="15" x14ac:dyDescent="0.25">
      <c r="A36" s="305"/>
      <c r="B36" s="287"/>
      <c r="C36" s="306"/>
      <c r="D36" s="307"/>
      <c r="E36" s="307"/>
      <c r="F36" s="307"/>
      <c r="G36" s="308"/>
      <c r="H36" s="287"/>
      <c r="I36" s="287"/>
      <c r="J36" s="287"/>
      <c r="K36" s="287"/>
      <c r="L36" s="291"/>
      <c r="M36" s="292"/>
      <c r="N36" s="292"/>
      <c r="O36" s="292"/>
      <c r="P36" s="293"/>
    </row>
    <row r="37" spans="1:206" s="8" customFormat="1" ht="22.5" x14ac:dyDescent="0.25">
      <c r="A37" s="305"/>
      <c r="B37" s="287"/>
      <c r="C37" s="291"/>
      <c r="D37" s="292"/>
      <c r="E37" s="292"/>
      <c r="F37" s="292"/>
      <c r="G37" s="293"/>
      <c r="H37" s="287"/>
      <c r="I37" s="45" t="s">
        <v>79</v>
      </c>
      <c r="J37" s="45" t="s">
        <v>80</v>
      </c>
      <c r="K37" s="45" t="s">
        <v>81</v>
      </c>
      <c r="L37" s="45" t="s">
        <v>82</v>
      </c>
      <c r="M37" s="45" t="s">
        <v>83</v>
      </c>
      <c r="N37" s="45" t="s">
        <v>84</v>
      </c>
      <c r="O37" s="45" t="s">
        <v>80</v>
      </c>
      <c r="P37" s="45" t="s">
        <v>85</v>
      </c>
    </row>
    <row r="38" spans="1:206" s="8" customFormat="1" ht="15" x14ac:dyDescent="0.25">
      <c r="A38" s="46">
        <v>1</v>
      </c>
      <c r="B38" s="47">
        <v>2</v>
      </c>
      <c r="C38" s="294">
        <v>3</v>
      </c>
      <c r="D38" s="295"/>
      <c r="E38" s="295"/>
      <c r="F38" s="295"/>
      <c r="G38" s="296"/>
      <c r="H38" s="47">
        <v>4</v>
      </c>
      <c r="I38" s="47">
        <v>5</v>
      </c>
      <c r="J38" s="47">
        <v>6</v>
      </c>
      <c r="K38" s="47">
        <v>7</v>
      </c>
      <c r="L38" s="47">
        <v>8</v>
      </c>
      <c r="M38" s="47">
        <v>9</v>
      </c>
      <c r="N38" s="47">
        <v>10</v>
      </c>
      <c r="O38" s="47">
        <v>11</v>
      </c>
      <c r="P38" s="47">
        <v>12</v>
      </c>
    </row>
    <row r="39" spans="1:206" s="8" customFormat="1" ht="15" x14ac:dyDescent="0.25">
      <c r="A39" s="297" t="s">
        <v>189</v>
      </c>
      <c r="B39" s="298"/>
      <c r="C39" s="298"/>
      <c r="D39" s="298"/>
      <c r="E39" s="298"/>
      <c r="F39" s="298"/>
      <c r="G39" s="298"/>
      <c r="H39" s="298"/>
      <c r="I39" s="298"/>
      <c r="J39" s="298"/>
      <c r="K39" s="298"/>
      <c r="L39" s="298"/>
      <c r="M39" s="298"/>
      <c r="N39" s="298"/>
      <c r="O39" s="298"/>
      <c r="P39" s="299"/>
      <c r="GO39" s="48" t="s">
        <v>189</v>
      </c>
    </row>
    <row r="40" spans="1:206" s="8" customFormat="1" ht="23.25" x14ac:dyDescent="0.25">
      <c r="A40" s="49" t="s">
        <v>86</v>
      </c>
      <c r="B40" s="50" t="s">
        <v>153</v>
      </c>
      <c r="C40" s="300" t="s">
        <v>154</v>
      </c>
      <c r="D40" s="300"/>
      <c r="E40" s="300"/>
      <c r="F40" s="300"/>
      <c r="G40" s="300"/>
      <c r="H40" s="51" t="s">
        <v>155</v>
      </c>
      <c r="I40" s="52">
        <v>1</v>
      </c>
      <c r="J40" s="53">
        <v>1</v>
      </c>
      <c r="K40" s="53">
        <v>1</v>
      </c>
      <c r="L40" s="54"/>
      <c r="M40" s="52"/>
      <c r="N40" s="55"/>
      <c r="O40" s="52"/>
      <c r="P40" s="56"/>
      <c r="GO40" s="48"/>
      <c r="GP40" s="48" t="s">
        <v>154</v>
      </c>
      <c r="GQ40" s="48" t="s">
        <v>0</v>
      </c>
      <c r="GR40" s="48" t="s">
        <v>0</v>
      </c>
      <c r="GS40" s="48" t="s">
        <v>0</v>
      </c>
      <c r="GT40" s="48" t="s">
        <v>0</v>
      </c>
    </row>
    <row r="41" spans="1:206" s="8" customFormat="1" ht="15" x14ac:dyDescent="0.25">
      <c r="A41" s="57"/>
      <c r="B41" s="58"/>
      <c r="C41" s="280" t="s">
        <v>190</v>
      </c>
      <c r="D41" s="280"/>
      <c r="E41" s="280"/>
      <c r="F41" s="280"/>
      <c r="G41" s="280"/>
      <c r="H41" s="280"/>
      <c r="I41" s="280"/>
      <c r="J41" s="280"/>
      <c r="K41" s="280"/>
      <c r="L41" s="280"/>
      <c r="M41" s="280"/>
      <c r="N41" s="280"/>
      <c r="O41" s="280"/>
      <c r="P41" s="301"/>
      <c r="GO41" s="48"/>
      <c r="GP41" s="48"/>
      <c r="GQ41" s="48"/>
      <c r="GR41" s="48"/>
      <c r="GS41" s="48"/>
      <c r="GT41" s="48"/>
      <c r="GU41" s="59" t="s">
        <v>190</v>
      </c>
    </row>
    <row r="42" spans="1:206" s="8" customFormat="1" ht="15" x14ac:dyDescent="0.25">
      <c r="A42" s="60"/>
      <c r="B42" s="61" t="s">
        <v>86</v>
      </c>
      <c r="C42" s="286" t="s">
        <v>88</v>
      </c>
      <c r="D42" s="286"/>
      <c r="E42" s="286"/>
      <c r="F42" s="286"/>
      <c r="G42" s="286"/>
      <c r="H42" s="62" t="s">
        <v>89</v>
      </c>
      <c r="I42" s="63"/>
      <c r="J42" s="63"/>
      <c r="K42" s="64">
        <v>13.4</v>
      </c>
      <c r="L42" s="65"/>
      <c r="M42" s="63"/>
      <c r="N42" s="65"/>
      <c r="O42" s="63"/>
      <c r="P42" s="66">
        <v>4834.83</v>
      </c>
      <c r="GO42" s="48"/>
      <c r="GP42" s="48"/>
      <c r="GQ42" s="48"/>
      <c r="GR42" s="48"/>
      <c r="GS42" s="48"/>
      <c r="GT42" s="48"/>
      <c r="GV42" s="10" t="s">
        <v>88</v>
      </c>
    </row>
    <row r="43" spans="1:206" s="8" customFormat="1" ht="15" x14ac:dyDescent="0.25">
      <c r="A43" s="67"/>
      <c r="B43" s="61" t="s">
        <v>156</v>
      </c>
      <c r="C43" s="286" t="s">
        <v>157</v>
      </c>
      <c r="D43" s="286"/>
      <c r="E43" s="286"/>
      <c r="F43" s="286"/>
      <c r="G43" s="286"/>
      <c r="H43" s="62" t="s">
        <v>89</v>
      </c>
      <c r="I43" s="68">
        <v>0.67</v>
      </c>
      <c r="J43" s="63"/>
      <c r="K43" s="68">
        <v>0.67</v>
      </c>
      <c r="L43" s="69"/>
      <c r="M43" s="70"/>
      <c r="N43" s="71">
        <v>325.08999999999997</v>
      </c>
      <c r="O43" s="64">
        <v>0.8</v>
      </c>
      <c r="P43" s="66">
        <v>174.25</v>
      </c>
      <c r="Q43" s="72"/>
      <c r="R43" s="72"/>
      <c r="GO43" s="48"/>
      <c r="GP43" s="48"/>
      <c r="GQ43" s="48"/>
      <c r="GR43" s="48"/>
      <c r="GS43" s="48"/>
      <c r="GT43" s="48"/>
      <c r="GV43" s="10"/>
      <c r="GW43" s="10" t="s">
        <v>157</v>
      </c>
    </row>
    <row r="44" spans="1:206" s="8" customFormat="1" ht="15" x14ac:dyDescent="0.25">
      <c r="A44" s="67"/>
      <c r="B44" s="61" t="s">
        <v>158</v>
      </c>
      <c r="C44" s="286" t="s">
        <v>159</v>
      </c>
      <c r="D44" s="286"/>
      <c r="E44" s="286"/>
      <c r="F44" s="286"/>
      <c r="G44" s="286"/>
      <c r="H44" s="62" t="s">
        <v>89</v>
      </c>
      <c r="I44" s="68">
        <v>2.68</v>
      </c>
      <c r="J44" s="63"/>
      <c r="K44" s="68">
        <v>2.68</v>
      </c>
      <c r="L44" s="69"/>
      <c r="M44" s="70"/>
      <c r="N44" s="71">
        <v>492.22</v>
      </c>
      <c r="O44" s="64">
        <v>0.8</v>
      </c>
      <c r="P44" s="66">
        <v>1055.32</v>
      </c>
      <c r="Q44" s="72"/>
      <c r="R44" s="72"/>
      <c r="GO44" s="48"/>
      <c r="GP44" s="48"/>
      <c r="GQ44" s="48"/>
      <c r="GR44" s="48"/>
      <c r="GS44" s="48"/>
      <c r="GT44" s="48"/>
      <c r="GV44" s="10"/>
      <c r="GW44" s="10" t="s">
        <v>159</v>
      </c>
    </row>
    <row r="45" spans="1:206" s="8" customFormat="1" ht="15" x14ac:dyDescent="0.25">
      <c r="A45" s="67"/>
      <c r="B45" s="61" t="s">
        <v>160</v>
      </c>
      <c r="C45" s="286" t="s">
        <v>161</v>
      </c>
      <c r="D45" s="286"/>
      <c r="E45" s="286"/>
      <c r="F45" s="286"/>
      <c r="G45" s="286"/>
      <c r="H45" s="62" t="s">
        <v>89</v>
      </c>
      <c r="I45" s="68">
        <v>6.03</v>
      </c>
      <c r="J45" s="63"/>
      <c r="K45" s="68">
        <v>6.03</v>
      </c>
      <c r="L45" s="69"/>
      <c r="M45" s="70"/>
      <c r="N45" s="71">
        <v>448.72</v>
      </c>
      <c r="O45" s="64">
        <v>0.8</v>
      </c>
      <c r="P45" s="66">
        <v>2164.63</v>
      </c>
      <c r="Q45" s="72"/>
      <c r="R45" s="72"/>
      <c r="GO45" s="48"/>
      <c r="GP45" s="48"/>
      <c r="GQ45" s="48"/>
      <c r="GR45" s="48"/>
      <c r="GS45" s="48"/>
      <c r="GT45" s="48"/>
      <c r="GV45" s="10"/>
      <c r="GW45" s="10" t="s">
        <v>161</v>
      </c>
    </row>
    <row r="46" spans="1:206" s="8" customFormat="1" ht="15" x14ac:dyDescent="0.25">
      <c r="A46" s="67"/>
      <c r="B46" s="61" t="s">
        <v>162</v>
      </c>
      <c r="C46" s="286" t="s">
        <v>163</v>
      </c>
      <c r="D46" s="286"/>
      <c r="E46" s="286"/>
      <c r="F46" s="286"/>
      <c r="G46" s="286"/>
      <c r="H46" s="62" t="s">
        <v>89</v>
      </c>
      <c r="I46" s="68">
        <v>2.68</v>
      </c>
      <c r="J46" s="63"/>
      <c r="K46" s="68">
        <v>2.68</v>
      </c>
      <c r="L46" s="69"/>
      <c r="M46" s="70"/>
      <c r="N46" s="71">
        <v>402.93</v>
      </c>
      <c r="O46" s="64">
        <v>0.8</v>
      </c>
      <c r="P46" s="66">
        <v>863.88</v>
      </c>
      <c r="Q46" s="72"/>
      <c r="R46" s="72"/>
      <c r="GO46" s="48"/>
      <c r="GP46" s="48"/>
      <c r="GQ46" s="48"/>
      <c r="GR46" s="48"/>
      <c r="GS46" s="48"/>
      <c r="GT46" s="48"/>
      <c r="GV46" s="10"/>
      <c r="GW46" s="10" t="s">
        <v>163</v>
      </c>
    </row>
    <row r="47" spans="1:206" s="8" customFormat="1" ht="15" x14ac:dyDescent="0.25">
      <c r="A47" s="67"/>
      <c r="B47" s="61" t="s">
        <v>164</v>
      </c>
      <c r="C47" s="286" t="s">
        <v>165</v>
      </c>
      <c r="D47" s="286"/>
      <c r="E47" s="286"/>
      <c r="F47" s="286"/>
      <c r="G47" s="286"/>
      <c r="H47" s="62" t="s">
        <v>89</v>
      </c>
      <c r="I47" s="68">
        <v>1.34</v>
      </c>
      <c r="J47" s="63"/>
      <c r="K47" s="68">
        <v>1.34</v>
      </c>
      <c r="L47" s="69"/>
      <c r="M47" s="70"/>
      <c r="N47" s="71">
        <v>538.01</v>
      </c>
      <c r="O47" s="64">
        <v>0.8</v>
      </c>
      <c r="P47" s="66">
        <v>576.75</v>
      </c>
      <c r="Q47" s="72"/>
      <c r="R47" s="72"/>
      <c r="GO47" s="48"/>
      <c r="GP47" s="48"/>
      <c r="GQ47" s="48"/>
      <c r="GR47" s="48"/>
      <c r="GS47" s="48"/>
      <c r="GT47" s="48"/>
      <c r="GV47" s="10"/>
      <c r="GW47" s="10" t="s">
        <v>165</v>
      </c>
    </row>
    <row r="48" spans="1:206" s="8" customFormat="1" ht="15" x14ac:dyDescent="0.25">
      <c r="A48" s="73"/>
      <c r="B48" s="58"/>
      <c r="C48" s="285" t="s">
        <v>106</v>
      </c>
      <c r="D48" s="285"/>
      <c r="E48" s="285"/>
      <c r="F48" s="285"/>
      <c r="G48" s="285"/>
      <c r="H48" s="51"/>
      <c r="I48" s="52"/>
      <c r="J48" s="52"/>
      <c r="K48" s="52"/>
      <c r="L48" s="54"/>
      <c r="M48" s="52"/>
      <c r="N48" s="74"/>
      <c r="O48" s="52"/>
      <c r="P48" s="75">
        <v>4834.83</v>
      </c>
      <c r="Q48" s="72"/>
      <c r="R48" s="72"/>
      <c r="GO48" s="48"/>
      <c r="GP48" s="48"/>
      <c r="GQ48" s="48"/>
      <c r="GR48" s="48"/>
      <c r="GS48" s="48"/>
      <c r="GT48" s="48"/>
      <c r="GV48" s="10"/>
      <c r="GW48" s="10"/>
      <c r="GX48" s="48" t="s">
        <v>106</v>
      </c>
    </row>
    <row r="49" spans="1:210" s="8" customFormat="1" ht="15" x14ac:dyDescent="0.25">
      <c r="A49" s="76"/>
      <c r="B49" s="61"/>
      <c r="C49" s="286" t="s">
        <v>111</v>
      </c>
      <c r="D49" s="286"/>
      <c r="E49" s="286"/>
      <c r="F49" s="286"/>
      <c r="G49" s="286"/>
      <c r="H49" s="62"/>
      <c r="I49" s="63"/>
      <c r="J49" s="63"/>
      <c r="K49" s="63"/>
      <c r="L49" s="65"/>
      <c r="M49" s="63"/>
      <c r="N49" s="65"/>
      <c r="O49" s="63"/>
      <c r="P49" s="66">
        <v>4834.83</v>
      </c>
      <c r="GO49" s="48"/>
      <c r="GP49" s="48"/>
      <c r="GQ49" s="48"/>
      <c r="GR49" s="48"/>
      <c r="GS49" s="48"/>
      <c r="GT49" s="48"/>
      <c r="GV49" s="10"/>
      <c r="GW49" s="10"/>
      <c r="GX49" s="48"/>
      <c r="GY49" s="10" t="s">
        <v>111</v>
      </c>
    </row>
    <row r="50" spans="1:210" s="8" customFormat="1" ht="23.25" x14ac:dyDescent="0.25">
      <c r="A50" s="76"/>
      <c r="B50" s="61" t="s">
        <v>166</v>
      </c>
      <c r="C50" s="286" t="s">
        <v>167</v>
      </c>
      <c r="D50" s="286"/>
      <c r="E50" s="286"/>
      <c r="F50" s="286"/>
      <c r="G50" s="286"/>
      <c r="H50" s="62" t="s">
        <v>110</v>
      </c>
      <c r="I50" s="77">
        <v>74</v>
      </c>
      <c r="J50" s="63"/>
      <c r="K50" s="77">
        <v>74</v>
      </c>
      <c r="L50" s="65"/>
      <c r="M50" s="63"/>
      <c r="N50" s="65"/>
      <c r="O50" s="63"/>
      <c r="P50" s="66">
        <v>3577.77</v>
      </c>
      <c r="GO50" s="48"/>
      <c r="GP50" s="48"/>
      <c r="GQ50" s="48"/>
      <c r="GR50" s="48"/>
      <c r="GS50" s="48"/>
      <c r="GT50" s="48"/>
      <c r="GV50" s="10"/>
      <c r="GW50" s="10"/>
      <c r="GX50" s="48"/>
      <c r="GY50" s="10" t="s">
        <v>167</v>
      </c>
    </row>
    <row r="51" spans="1:210" s="8" customFormat="1" ht="23.25" x14ac:dyDescent="0.25">
      <c r="A51" s="76"/>
      <c r="B51" s="61" t="s">
        <v>168</v>
      </c>
      <c r="C51" s="286" t="s">
        <v>169</v>
      </c>
      <c r="D51" s="286"/>
      <c r="E51" s="286"/>
      <c r="F51" s="286"/>
      <c r="G51" s="286"/>
      <c r="H51" s="62" t="s">
        <v>110</v>
      </c>
      <c r="I51" s="77">
        <v>36</v>
      </c>
      <c r="J51" s="63"/>
      <c r="K51" s="77">
        <v>36</v>
      </c>
      <c r="L51" s="65"/>
      <c r="M51" s="63"/>
      <c r="N51" s="65"/>
      <c r="O51" s="63"/>
      <c r="P51" s="66">
        <v>1740.54</v>
      </c>
      <c r="GO51" s="48"/>
      <c r="GP51" s="48"/>
      <c r="GQ51" s="48"/>
      <c r="GR51" s="48"/>
      <c r="GS51" s="48"/>
      <c r="GT51" s="48"/>
      <c r="GV51" s="10"/>
      <c r="GW51" s="10"/>
      <c r="GX51" s="48"/>
      <c r="GY51" s="10" t="s">
        <v>169</v>
      </c>
    </row>
    <row r="52" spans="1:210" s="8" customFormat="1" ht="15" x14ac:dyDescent="0.25">
      <c r="A52" s="78"/>
      <c r="B52" s="79"/>
      <c r="C52" s="285" t="s">
        <v>116</v>
      </c>
      <c r="D52" s="285"/>
      <c r="E52" s="285"/>
      <c r="F52" s="285"/>
      <c r="G52" s="285"/>
      <c r="H52" s="51"/>
      <c r="I52" s="52"/>
      <c r="J52" s="52"/>
      <c r="K52" s="52"/>
      <c r="L52" s="54"/>
      <c r="M52" s="52"/>
      <c r="N52" s="74">
        <v>10153.14</v>
      </c>
      <c r="O52" s="52"/>
      <c r="P52" s="75">
        <v>10153.14</v>
      </c>
      <c r="GO52" s="48"/>
      <c r="GP52" s="48"/>
      <c r="GQ52" s="48"/>
      <c r="GR52" s="48"/>
      <c r="GS52" s="48"/>
      <c r="GT52" s="48"/>
      <c r="GV52" s="10"/>
      <c r="GW52" s="10"/>
      <c r="GX52" s="48"/>
      <c r="GY52" s="10"/>
      <c r="GZ52" s="48" t="s">
        <v>116</v>
      </c>
    </row>
    <row r="53" spans="1:210" s="8" customFormat="1" ht="0.75" customHeight="1" x14ac:dyDescent="0.25">
      <c r="A53" s="80"/>
      <c r="B53" s="81"/>
      <c r="C53" s="81"/>
      <c r="D53" s="81"/>
      <c r="E53" s="81"/>
      <c r="F53" s="81"/>
      <c r="G53" s="81"/>
      <c r="H53" s="82"/>
      <c r="I53" s="83"/>
      <c r="J53" s="83"/>
      <c r="K53" s="83"/>
      <c r="L53" s="84"/>
      <c r="M53" s="83"/>
      <c r="N53" s="84"/>
      <c r="O53" s="83"/>
      <c r="P53" s="85"/>
      <c r="GO53" s="48"/>
      <c r="GP53" s="48"/>
      <c r="GQ53" s="48"/>
      <c r="GR53" s="48"/>
      <c r="GS53" s="48"/>
      <c r="GT53" s="48"/>
      <c r="GV53" s="10"/>
      <c r="GW53" s="10"/>
      <c r="GX53" s="48"/>
      <c r="GY53" s="10"/>
      <c r="GZ53" s="48"/>
    </row>
    <row r="54" spans="1:210" s="8" customFormat="1" ht="15" x14ac:dyDescent="0.25">
      <c r="A54" s="73"/>
      <c r="B54" s="86"/>
      <c r="C54" s="281" t="s">
        <v>191</v>
      </c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87"/>
      <c r="Q54" s="88"/>
      <c r="R54" s="89"/>
      <c r="GO54" s="48"/>
      <c r="GP54" s="48"/>
      <c r="GQ54" s="48"/>
      <c r="GR54" s="48"/>
      <c r="GS54" s="48"/>
      <c r="GT54" s="48"/>
      <c r="GV54" s="10"/>
      <c r="GW54" s="10"/>
      <c r="GX54" s="48"/>
      <c r="GY54" s="10"/>
      <c r="GZ54" s="48"/>
      <c r="HA54" s="48" t="s">
        <v>191</v>
      </c>
    </row>
    <row r="55" spans="1:210" s="8" customFormat="1" ht="15" x14ac:dyDescent="0.25">
      <c r="A55" s="73"/>
      <c r="B55" s="58"/>
      <c r="C55" s="284" t="s">
        <v>122</v>
      </c>
      <c r="D55" s="284"/>
      <c r="E55" s="284"/>
      <c r="F55" s="284"/>
      <c r="G55" s="284"/>
      <c r="H55" s="284"/>
      <c r="I55" s="284"/>
      <c r="J55" s="284"/>
      <c r="K55" s="284"/>
      <c r="L55" s="284"/>
      <c r="M55" s="284"/>
      <c r="N55" s="284"/>
      <c r="O55" s="284"/>
      <c r="P55" s="90">
        <v>4834.83</v>
      </c>
      <c r="GO55" s="48"/>
      <c r="GP55" s="48"/>
      <c r="GQ55" s="48"/>
      <c r="GR55" s="48"/>
      <c r="GS55" s="48"/>
      <c r="GT55" s="48"/>
      <c r="GV55" s="10"/>
      <c r="GW55" s="10"/>
      <c r="GX55" s="48"/>
      <c r="GY55" s="10"/>
      <c r="GZ55" s="48"/>
      <c r="HA55" s="48"/>
      <c r="HB55" s="59" t="s">
        <v>122</v>
      </c>
    </row>
    <row r="56" spans="1:210" s="8" customFormat="1" ht="15" x14ac:dyDescent="0.25">
      <c r="A56" s="73"/>
      <c r="B56" s="58"/>
      <c r="C56" s="284" t="s">
        <v>123</v>
      </c>
      <c r="D56" s="284"/>
      <c r="E56" s="284"/>
      <c r="F56" s="284"/>
      <c r="G56" s="284"/>
      <c r="H56" s="284"/>
      <c r="I56" s="284"/>
      <c r="J56" s="284"/>
      <c r="K56" s="284"/>
      <c r="L56" s="284"/>
      <c r="M56" s="284"/>
      <c r="N56" s="284"/>
      <c r="O56" s="284"/>
      <c r="P56" s="91"/>
      <c r="GO56" s="48"/>
      <c r="GP56" s="48"/>
      <c r="GQ56" s="48"/>
      <c r="GR56" s="48"/>
      <c r="GS56" s="48"/>
      <c r="GT56" s="48"/>
      <c r="GV56" s="10"/>
      <c r="GW56" s="10"/>
      <c r="GX56" s="48"/>
      <c r="GY56" s="10"/>
      <c r="GZ56" s="48"/>
      <c r="HA56" s="48"/>
      <c r="HB56" s="59" t="s">
        <v>123</v>
      </c>
    </row>
    <row r="57" spans="1:210" s="8" customFormat="1" ht="15" x14ac:dyDescent="0.25">
      <c r="A57" s="73"/>
      <c r="B57" s="58"/>
      <c r="C57" s="284" t="s">
        <v>124</v>
      </c>
      <c r="D57" s="284"/>
      <c r="E57" s="284"/>
      <c r="F57" s="284"/>
      <c r="G57" s="284"/>
      <c r="H57" s="284"/>
      <c r="I57" s="284"/>
      <c r="J57" s="284"/>
      <c r="K57" s="284"/>
      <c r="L57" s="284"/>
      <c r="M57" s="284"/>
      <c r="N57" s="284"/>
      <c r="O57" s="284"/>
      <c r="P57" s="90">
        <v>4834.83</v>
      </c>
      <c r="GO57" s="48"/>
      <c r="GP57" s="48"/>
      <c r="GQ57" s="48"/>
      <c r="GR57" s="48"/>
      <c r="GS57" s="48"/>
      <c r="GT57" s="48"/>
      <c r="GV57" s="10"/>
      <c r="GW57" s="10"/>
      <c r="GX57" s="48"/>
      <c r="GY57" s="10"/>
      <c r="GZ57" s="48"/>
      <c r="HA57" s="48"/>
      <c r="HB57" s="59" t="s">
        <v>124</v>
      </c>
    </row>
    <row r="58" spans="1:210" s="8" customFormat="1" ht="15" x14ac:dyDescent="0.25">
      <c r="A58" s="73"/>
      <c r="B58" s="58"/>
      <c r="C58" s="284" t="s">
        <v>170</v>
      </c>
      <c r="D58" s="284"/>
      <c r="E58" s="284"/>
      <c r="F58" s="284"/>
      <c r="G58" s="284"/>
      <c r="H58" s="284"/>
      <c r="I58" s="284"/>
      <c r="J58" s="284"/>
      <c r="K58" s="284"/>
      <c r="L58" s="284"/>
      <c r="M58" s="284"/>
      <c r="N58" s="284"/>
      <c r="O58" s="284"/>
      <c r="P58" s="90">
        <v>10153.14</v>
      </c>
      <c r="GO58" s="48"/>
      <c r="GP58" s="48"/>
      <c r="GQ58" s="48"/>
      <c r="GR58" s="48"/>
      <c r="GS58" s="48"/>
      <c r="GT58" s="48"/>
      <c r="GV58" s="10"/>
      <c r="GW58" s="10"/>
      <c r="GX58" s="48"/>
      <c r="GY58" s="10"/>
      <c r="GZ58" s="48"/>
      <c r="HA58" s="48"/>
      <c r="HB58" s="59" t="s">
        <v>170</v>
      </c>
    </row>
    <row r="59" spans="1:210" s="8" customFormat="1" ht="15" x14ac:dyDescent="0.25">
      <c r="A59" s="73"/>
      <c r="B59" s="58"/>
      <c r="C59" s="284" t="s">
        <v>171</v>
      </c>
      <c r="D59" s="284"/>
      <c r="E59" s="284"/>
      <c r="F59" s="284"/>
      <c r="G59" s="284"/>
      <c r="H59" s="284"/>
      <c r="I59" s="284"/>
      <c r="J59" s="284"/>
      <c r="K59" s="284"/>
      <c r="L59" s="284"/>
      <c r="M59" s="284"/>
      <c r="N59" s="284"/>
      <c r="O59" s="284"/>
      <c r="P59" s="90">
        <v>10153.14</v>
      </c>
      <c r="GO59" s="48"/>
      <c r="GP59" s="48"/>
      <c r="GQ59" s="48"/>
      <c r="GR59" s="48"/>
      <c r="GS59" s="48"/>
      <c r="GT59" s="48"/>
      <c r="GV59" s="10"/>
      <c r="GW59" s="10"/>
      <c r="GX59" s="48"/>
      <c r="GY59" s="10"/>
      <c r="GZ59" s="48"/>
      <c r="HA59" s="48"/>
      <c r="HB59" s="59" t="s">
        <v>171</v>
      </c>
    </row>
    <row r="60" spans="1:210" s="8" customFormat="1" ht="15" x14ac:dyDescent="0.25">
      <c r="A60" s="73"/>
      <c r="B60" s="58"/>
      <c r="C60" s="284" t="s">
        <v>172</v>
      </c>
      <c r="D60" s="284"/>
      <c r="E60" s="284"/>
      <c r="F60" s="284"/>
      <c r="G60" s="284"/>
      <c r="H60" s="284"/>
      <c r="I60" s="284"/>
      <c r="J60" s="284"/>
      <c r="K60" s="284"/>
      <c r="L60" s="284"/>
      <c r="M60" s="284"/>
      <c r="N60" s="284"/>
      <c r="O60" s="284"/>
      <c r="P60" s="91"/>
      <c r="GO60" s="48"/>
      <c r="GP60" s="48"/>
      <c r="GQ60" s="48"/>
      <c r="GR60" s="48"/>
      <c r="GS60" s="48"/>
      <c r="GT60" s="48"/>
      <c r="GV60" s="10"/>
      <c r="GW60" s="10"/>
      <c r="GX60" s="48"/>
      <c r="GY60" s="10"/>
      <c r="GZ60" s="48"/>
      <c r="HA60" s="48"/>
      <c r="HB60" s="59" t="s">
        <v>172</v>
      </c>
    </row>
    <row r="61" spans="1:210" s="8" customFormat="1" ht="15" x14ac:dyDescent="0.25">
      <c r="A61" s="73"/>
      <c r="B61" s="58"/>
      <c r="C61" s="284" t="s">
        <v>173</v>
      </c>
      <c r="D61" s="284"/>
      <c r="E61" s="284"/>
      <c r="F61" s="284"/>
      <c r="G61" s="284"/>
      <c r="H61" s="284"/>
      <c r="I61" s="284"/>
      <c r="J61" s="284"/>
      <c r="K61" s="284"/>
      <c r="L61" s="284"/>
      <c r="M61" s="284"/>
      <c r="N61" s="284"/>
      <c r="O61" s="284"/>
      <c r="P61" s="90">
        <v>4834.83</v>
      </c>
      <c r="GO61" s="48"/>
      <c r="GP61" s="48"/>
      <c r="GQ61" s="48"/>
      <c r="GR61" s="48"/>
      <c r="GS61" s="48"/>
      <c r="GT61" s="48"/>
      <c r="GV61" s="10"/>
      <c r="GW61" s="10"/>
      <c r="GX61" s="48"/>
      <c r="GY61" s="10"/>
      <c r="GZ61" s="48"/>
      <c r="HA61" s="48"/>
      <c r="HB61" s="59" t="s">
        <v>173</v>
      </c>
    </row>
    <row r="62" spans="1:210" s="8" customFormat="1" ht="15" x14ac:dyDescent="0.25">
      <c r="A62" s="73"/>
      <c r="B62" s="58"/>
      <c r="C62" s="284" t="s">
        <v>174</v>
      </c>
      <c r="D62" s="284"/>
      <c r="E62" s="284"/>
      <c r="F62" s="284"/>
      <c r="G62" s="284"/>
      <c r="H62" s="284"/>
      <c r="I62" s="284"/>
      <c r="J62" s="284"/>
      <c r="K62" s="284"/>
      <c r="L62" s="284"/>
      <c r="M62" s="284"/>
      <c r="N62" s="284"/>
      <c r="O62" s="284"/>
      <c r="P62" s="90">
        <v>3577.77</v>
      </c>
      <c r="GO62" s="48"/>
      <c r="GP62" s="48"/>
      <c r="GQ62" s="48"/>
      <c r="GR62" s="48"/>
      <c r="GS62" s="48"/>
      <c r="GT62" s="48"/>
      <c r="GV62" s="10"/>
      <c r="GW62" s="10"/>
      <c r="GX62" s="48"/>
      <c r="GY62" s="10"/>
      <c r="GZ62" s="48"/>
      <c r="HA62" s="48"/>
      <c r="HB62" s="59" t="s">
        <v>174</v>
      </c>
    </row>
    <row r="63" spans="1:210" s="8" customFormat="1" ht="15" x14ac:dyDescent="0.25">
      <c r="A63" s="73"/>
      <c r="B63" s="58"/>
      <c r="C63" s="284" t="s">
        <v>175</v>
      </c>
      <c r="D63" s="284"/>
      <c r="E63" s="284"/>
      <c r="F63" s="284"/>
      <c r="G63" s="284"/>
      <c r="H63" s="284"/>
      <c r="I63" s="284"/>
      <c r="J63" s="284"/>
      <c r="K63" s="284"/>
      <c r="L63" s="284"/>
      <c r="M63" s="284"/>
      <c r="N63" s="284"/>
      <c r="O63" s="284"/>
      <c r="P63" s="90">
        <v>1740.54</v>
      </c>
      <c r="GO63" s="48"/>
      <c r="GP63" s="48"/>
      <c r="GQ63" s="48"/>
      <c r="GR63" s="48"/>
      <c r="GS63" s="48"/>
      <c r="GT63" s="48"/>
      <c r="GV63" s="10"/>
      <c r="GW63" s="10"/>
      <c r="GX63" s="48"/>
      <c r="GY63" s="10"/>
      <c r="GZ63" s="48"/>
      <c r="HA63" s="48"/>
      <c r="HB63" s="59" t="s">
        <v>175</v>
      </c>
    </row>
    <row r="64" spans="1:210" s="8" customFormat="1" ht="15" x14ac:dyDescent="0.25">
      <c r="A64" s="73"/>
      <c r="B64" s="58"/>
      <c r="C64" s="284" t="s">
        <v>135</v>
      </c>
      <c r="D64" s="284"/>
      <c r="E64" s="284"/>
      <c r="F64" s="284"/>
      <c r="G64" s="284"/>
      <c r="H64" s="284"/>
      <c r="I64" s="284"/>
      <c r="J64" s="284"/>
      <c r="K64" s="284"/>
      <c r="L64" s="284"/>
      <c r="M64" s="284"/>
      <c r="N64" s="284"/>
      <c r="O64" s="284"/>
      <c r="P64" s="90">
        <v>4834.83</v>
      </c>
      <c r="GO64" s="48"/>
      <c r="GP64" s="48"/>
      <c r="GQ64" s="48"/>
      <c r="GR64" s="48"/>
      <c r="GS64" s="48"/>
      <c r="GT64" s="48"/>
      <c r="GV64" s="10"/>
      <c r="GW64" s="10"/>
      <c r="GX64" s="48"/>
      <c r="GY64" s="10"/>
      <c r="GZ64" s="48"/>
      <c r="HA64" s="48"/>
      <c r="HB64" s="59" t="s">
        <v>135</v>
      </c>
    </row>
    <row r="65" spans="1:215" s="8" customFormat="1" ht="15" x14ac:dyDescent="0.25">
      <c r="A65" s="73"/>
      <c r="B65" s="58"/>
      <c r="C65" s="284" t="s">
        <v>136</v>
      </c>
      <c r="D65" s="284"/>
      <c r="E65" s="284"/>
      <c r="F65" s="284"/>
      <c r="G65" s="284"/>
      <c r="H65" s="284"/>
      <c r="I65" s="284"/>
      <c r="J65" s="284"/>
      <c r="K65" s="284"/>
      <c r="L65" s="284"/>
      <c r="M65" s="284"/>
      <c r="N65" s="284"/>
      <c r="O65" s="284"/>
      <c r="P65" s="90">
        <v>3577.77</v>
      </c>
      <c r="GO65" s="48"/>
      <c r="GP65" s="48"/>
      <c r="GQ65" s="48"/>
      <c r="GR65" s="48"/>
      <c r="GS65" s="48"/>
      <c r="GT65" s="48"/>
      <c r="GV65" s="10"/>
      <c r="GW65" s="10"/>
      <c r="GX65" s="48"/>
      <c r="GY65" s="10"/>
      <c r="GZ65" s="48"/>
      <c r="HA65" s="48"/>
      <c r="HB65" s="59" t="s">
        <v>136</v>
      </c>
    </row>
    <row r="66" spans="1:215" s="8" customFormat="1" ht="15" x14ac:dyDescent="0.25">
      <c r="A66" s="73"/>
      <c r="B66" s="58"/>
      <c r="C66" s="284" t="s">
        <v>137</v>
      </c>
      <c r="D66" s="284"/>
      <c r="E66" s="284"/>
      <c r="F66" s="284"/>
      <c r="G66" s="284"/>
      <c r="H66" s="284"/>
      <c r="I66" s="284"/>
      <c r="J66" s="284"/>
      <c r="K66" s="284"/>
      <c r="L66" s="284"/>
      <c r="M66" s="284"/>
      <c r="N66" s="284"/>
      <c r="O66" s="284"/>
      <c r="P66" s="90">
        <v>1740.54</v>
      </c>
      <c r="GO66" s="48"/>
      <c r="GP66" s="48"/>
      <c r="GQ66" s="48"/>
      <c r="GR66" s="48"/>
      <c r="GS66" s="48"/>
      <c r="GT66" s="48"/>
      <c r="GV66" s="10"/>
      <c r="GW66" s="10"/>
      <c r="GX66" s="48"/>
      <c r="GY66" s="10"/>
      <c r="GZ66" s="48"/>
      <c r="HA66" s="48"/>
      <c r="HB66" s="59" t="s">
        <v>137</v>
      </c>
    </row>
    <row r="67" spans="1:215" s="8" customFormat="1" ht="15" x14ac:dyDescent="0.25">
      <c r="A67" s="73"/>
      <c r="B67" s="86"/>
      <c r="C67" s="281" t="s">
        <v>192</v>
      </c>
      <c r="D67" s="281"/>
      <c r="E67" s="281"/>
      <c r="F67" s="281"/>
      <c r="G67" s="281"/>
      <c r="H67" s="281"/>
      <c r="I67" s="281"/>
      <c r="J67" s="281"/>
      <c r="K67" s="281"/>
      <c r="L67" s="281"/>
      <c r="M67" s="281"/>
      <c r="N67" s="281"/>
      <c r="O67" s="281"/>
      <c r="P67" s="92">
        <v>10153.14</v>
      </c>
      <c r="Q67" s="93"/>
      <c r="R67" s="94"/>
      <c r="GO67" s="48"/>
      <c r="GP67" s="48"/>
      <c r="GQ67" s="48"/>
      <c r="GR67" s="48"/>
      <c r="GS67" s="48"/>
      <c r="GT67" s="48"/>
      <c r="GV67" s="10"/>
      <c r="GW67" s="10"/>
      <c r="GX67" s="48"/>
      <c r="GY67" s="10"/>
      <c r="GZ67" s="48"/>
      <c r="HA67" s="48"/>
      <c r="HC67" s="48" t="s">
        <v>192</v>
      </c>
    </row>
    <row r="68" spans="1:215" s="8" customFormat="1" ht="15" x14ac:dyDescent="0.25">
      <c r="A68" s="73"/>
      <c r="B68" s="86"/>
      <c r="C68" s="281" t="s">
        <v>138</v>
      </c>
      <c r="D68" s="281"/>
      <c r="E68" s="281"/>
      <c r="F68" s="281"/>
      <c r="G68" s="281"/>
      <c r="H68" s="281"/>
      <c r="I68" s="281"/>
      <c r="J68" s="281"/>
      <c r="K68" s="281"/>
      <c r="L68" s="281"/>
      <c r="M68" s="281"/>
      <c r="N68" s="281"/>
      <c r="O68" s="281"/>
      <c r="P68" s="95"/>
      <c r="Q68" s="96"/>
      <c r="R68" s="94"/>
      <c r="GO68" s="48"/>
      <c r="GP68" s="48"/>
      <c r="GQ68" s="48"/>
      <c r="GR68" s="48"/>
      <c r="GS68" s="48"/>
      <c r="GT68" s="48"/>
      <c r="GV68" s="10"/>
      <c r="GW68" s="10"/>
      <c r="GX68" s="48"/>
      <c r="GY68" s="10"/>
      <c r="GZ68" s="48"/>
      <c r="HA68" s="48"/>
      <c r="HC68" s="48"/>
      <c r="HD68" s="48" t="s">
        <v>138</v>
      </c>
    </row>
    <row r="69" spans="1:215" s="8" customFormat="1" ht="15" x14ac:dyDescent="0.25">
      <c r="A69" s="73"/>
      <c r="B69" s="86"/>
      <c r="C69" s="282" t="s">
        <v>139</v>
      </c>
      <c r="D69" s="282"/>
      <c r="E69" s="282"/>
      <c r="F69" s="282"/>
      <c r="G69" s="282"/>
      <c r="H69" s="282"/>
      <c r="I69" s="282"/>
      <c r="J69" s="282"/>
      <c r="K69" s="97">
        <v>13.4</v>
      </c>
      <c r="L69" s="282"/>
      <c r="M69" s="282"/>
      <c r="N69" s="282"/>
      <c r="O69" s="282"/>
      <c r="P69" s="91"/>
      <c r="Q69" s="96"/>
      <c r="R69" s="94"/>
      <c r="GO69" s="48"/>
      <c r="GP69" s="48"/>
      <c r="GQ69" s="48"/>
      <c r="GR69" s="48"/>
      <c r="GS69" s="48"/>
      <c r="GT69" s="48"/>
      <c r="GV69" s="10"/>
      <c r="GW69" s="10"/>
      <c r="GX69" s="48"/>
      <c r="GY69" s="10"/>
      <c r="GZ69" s="48"/>
      <c r="HA69" s="48"/>
      <c r="HC69" s="48"/>
      <c r="HD69" s="48"/>
      <c r="HE69" s="59" t="s">
        <v>139</v>
      </c>
    </row>
    <row r="70" spans="1:215" s="8" customFormat="1" ht="0.75" customHeight="1" x14ac:dyDescent="0.25">
      <c r="A70" s="98"/>
      <c r="B70" s="99"/>
      <c r="C70" s="100"/>
      <c r="D70" s="100"/>
      <c r="E70" s="100"/>
      <c r="F70" s="100"/>
      <c r="G70" s="100"/>
      <c r="H70" s="100"/>
      <c r="I70" s="100"/>
      <c r="J70" s="100"/>
      <c r="K70" s="101"/>
      <c r="L70" s="100"/>
      <c r="M70" s="100"/>
      <c r="N70" s="100"/>
      <c r="O70" s="100"/>
      <c r="P70" s="102"/>
      <c r="Q70" s="96"/>
      <c r="R70" s="94"/>
      <c r="GO70" s="48"/>
      <c r="GP70" s="48"/>
      <c r="GQ70" s="48"/>
      <c r="GR70" s="48"/>
      <c r="GS70" s="48"/>
      <c r="GT70" s="48"/>
      <c r="GV70" s="10"/>
      <c r="GW70" s="10"/>
      <c r="GX70" s="48"/>
      <c r="GY70" s="10"/>
      <c r="GZ70" s="48"/>
      <c r="HA70" s="48"/>
      <c r="HC70" s="48"/>
      <c r="HD70" s="48"/>
    </row>
    <row r="71" spans="1:215" s="8" customFormat="1" ht="15" x14ac:dyDescent="0.25">
      <c r="A71" s="73"/>
      <c r="B71" s="86"/>
      <c r="C71" s="281" t="s">
        <v>8</v>
      </c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87"/>
      <c r="Q71" s="88"/>
      <c r="R71" s="89"/>
      <c r="HF71" s="48" t="s">
        <v>8</v>
      </c>
    </row>
    <row r="72" spans="1:215" s="8" customFormat="1" ht="15" x14ac:dyDescent="0.25">
      <c r="A72" s="73"/>
      <c r="B72" s="58"/>
      <c r="C72" s="284" t="s">
        <v>141</v>
      </c>
      <c r="D72" s="284"/>
      <c r="E72" s="284"/>
      <c r="F72" s="284"/>
      <c r="G72" s="284"/>
      <c r="H72" s="284"/>
      <c r="I72" s="284"/>
      <c r="J72" s="284"/>
      <c r="K72" s="284"/>
      <c r="L72" s="284"/>
      <c r="M72" s="284"/>
      <c r="N72" s="284"/>
      <c r="O72" s="284"/>
      <c r="P72" s="90">
        <v>4834.83</v>
      </c>
      <c r="Q72" s="88"/>
      <c r="R72" s="103"/>
      <c r="HF72" s="48"/>
      <c r="HG72" s="59" t="s">
        <v>141</v>
      </c>
    </row>
    <row r="73" spans="1:215" s="8" customFormat="1" ht="15" x14ac:dyDescent="0.25">
      <c r="A73" s="73"/>
      <c r="B73" s="58"/>
      <c r="C73" s="284" t="s">
        <v>123</v>
      </c>
      <c r="D73" s="284"/>
      <c r="E73" s="284"/>
      <c r="F73" s="284"/>
      <c r="G73" s="284"/>
      <c r="H73" s="284"/>
      <c r="I73" s="284"/>
      <c r="J73" s="284"/>
      <c r="K73" s="284"/>
      <c r="L73" s="284"/>
      <c r="M73" s="284"/>
      <c r="N73" s="284"/>
      <c r="O73" s="284"/>
      <c r="P73" s="91"/>
      <c r="Q73" s="88"/>
      <c r="R73" s="103"/>
      <c r="HF73" s="48"/>
      <c r="HG73" s="59" t="s">
        <v>123</v>
      </c>
    </row>
    <row r="74" spans="1:215" s="8" customFormat="1" ht="15" x14ac:dyDescent="0.25">
      <c r="A74" s="73"/>
      <c r="B74" s="58"/>
      <c r="C74" s="284" t="s">
        <v>124</v>
      </c>
      <c r="D74" s="284"/>
      <c r="E74" s="284"/>
      <c r="F74" s="284"/>
      <c r="G74" s="284"/>
      <c r="H74" s="284"/>
      <c r="I74" s="284"/>
      <c r="J74" s="284"/>
      <c r="K74" s="284"/>
      <c r="L74" s="284"/>
      <c r="M74" s="284"/>
      <c r="N74" s="284"/>
      <c r="O74" s="284"/>
      <c r="P74" s="90">
        <v>4834.83</v>
      </c>
      <c r="Q74" s="88"/>
      <c r="R74" s="103"/>
      <c r="HF74" s="48"/>
      <c r="HG74" s="59" t="s">
        <v>124</v>
      </c>
    </row>
    <row r="75" spans="1:215" s="8" customFormat="1" ht="15" x14ac:dyDescent="0.25">
      <c r="A75" s="73"/>
      <c r="B75" s="58"/>
      <c r="C75" s="284" t="s">
        <v>170</v>
      </c>
      <c r="D75" s="284"/>
      <c r="E75" s="284"/>
      <c r="F75" s="284"/>
      <c r="G75" s="284"/>
      <c r="H75" s="284"/>
      <c r="I75" s="284"/>
      <c r="J75" s="284"/>
      <c r="K75" s="284"/>
      <c r="L75" s="284"/>
      <c r="M75" s="284"/>
      <c r="N75" s="284"/>
      <c r="O75" s="284"/>
      <c r="P75" s="90">
        <v>10153.14</v>
      </c>
      <c r="Q75" s="88"/>
      <c r="R75" s="103"/>
      <c r="HF75" s="48"/>
      <c r="HG75" s="59" t="s">
        <v>170</v>
      </c>
    </row>
    <row r="76" spans="1:215" s="8" customFormat="1" ht="15" x14ac:dyDescent="0.25">
      <c r="A76" s="73"/>
      <c r="B76" s="58"/>
      <c r="C76" s="284" t="s">
        <v>171</v>
      </c>
      <c r="D76" s="284"/>
      <c r="E76" s="284"/>
      <c r="F76" s="284"/>
      <c r="G76" s="284"/>
      <c r="H76" s="284"/>
      <c r="I76" s="284"/>
      <c r="J76" s="284"/>
      <c r="K76" s="284"/>
      <c r="L76" s="284"/>
      <c r="M76" s="284"/>
      <c r="N76" s="284"/>
      <c r="O76" s="284"/>
      <c r="P76" s="90">
        <v>10153.14</v>
      </c>
      <c r="Q76" s="88"/>
      <c r="R76" s="103"/>
      <c r="HF76" s="48"/>
      <c r="HG76" s="59" t="s">
        <v>171</v>
      </c>
    </row>
    <row r="77" spans="1:215" s="8" customFormat="1" ht="15" x14ac:dyDescent="0.25">
      <c r="A77" s="73"/>
      <c r="B77" s="58"/>
      <c r="C77" s="284" t="s">
        <v>172</v>
      </c>
      <c r="D77" s="284"/>
      <c r="E77" s="284"/>
      <c r="F77" s="284"/>
      <c r="G77" s="284"/>
      <c r="H77" s="284"/>
      <c r="I77" s="284"/>
      <c r="J77" s="284"/>
      <c r="K77" s="284"/>
      <c r="L77" s="284"/>
      <c r="M77" s="284"/>
      <c r="N77" s="284"/>
      <c r="O77" s="284"/>
      <c r="P77" s="91"/>
      <c r="Q77" s="88"/>
      <c r="R77" s="103"/>
      <c r="HF77" s="48"/>
      <c r="HG77" s="59" t="s">
        <v>172</v>
      </c>
    </row>
    <row r="78" spans="1:215" s="8" customFormat="1" ht="15" x14ac:dyDescent="0.25">
      <c r="A78" s="73"/>
      <c r="B78" s="58"/>
      <c r="C78" s="284" t="s">
        <v>173</v>
      </c>
      <c r="D78" s="284"/>
      <c r="E78" s="284"/>
      <c r="F78" s="284"/>
      <c r="G78" s="284"/>
      <c r="H78" s="284"/>
      <c r="I78" s="284"/>
      <c r="J78" s="284"/>
      <c r="K78" s="284"/>
      <c r="L78" s="284"/>
      <c r="M78" s="284"/>
      <c r="N78" s="284"/>
      <c r="O78" s="284"/>
      <c r="P78" s="90">
        <v>4834.83</v>
      </c>
      <c r="Q78" s="88"/>
      <c r="R78" s="103"/>
      <c r="HF78" s="48"/>
      <c r="HG78" s="59" t="s">
        <v>173</v>
      </c>
    </row>
    <row r="79" spans="1:215" s="8" customFormat="1" ht="15" x14ac:dyDescent="0.25">
      <c r="A79" s="73"/>
      <c r="B79" s="58"/>
      <c r="C79" s="284" t="s">
        <v>174</v>
      </c>
      <c r="D79" s="284"/>
      <c r="E79" s="284"/>
      <c r="F79" s="284"/>
      <c r="G79" s="284"/>
      <c r="H79" s="284"/>
      <c r="I79" s="284"/>
      <c r="J79" s="284"/>
      <c r="K79" s="284"/>
      <c r="L79" s="284"/>
      <c r="M79" s="284"/>
      <c r="N79" s="284"/>
      <c r="O79" s="284"/>
      <c r="P79" s="90">
        <v>3577.77</v>
      </c>
      <c r="Q79" s="88"/>
      <c r="R79" s="103"/>
      <c r="HF79" s="48"/>
      <c r="HG79" s="59" t="s">
        <v>174</v>
      </c>
    </row>
    <row r="80" spans="1:215" s="8" customFormat="1" ht="15" x14ac:dyDescent="0.25">
      <c r="A80" s="73"/>
      <c r="B80" s="58"/>
      <c r="C80" s="284" t="s">
        <v>175</v>
      </c>
      <c r="D80" s="284"/>
      <c r="E80" s="284"/>
      <c r="F80" s="284"/>
      <c r="G80" s="284"/>
      <c r="H80" s="284"/>
      <c r="I80" s="284"/>
      <c r="J80" s="284"/>
      <c r="K80" s="284"/>
      <c r="L80" s="284"/>
      <c r="M80" s="284"/>
      <c r="N80" s="284"/>
      <c r="O80" s="284"/>
      <c r="P80" s="90">
        <v>1740.54</v>
      </c>
      <c r="Q80" s="88"/>
      <c r="R80" s="103"/>
      <c r="HF80" s="48"/>
      <c r="HG80" s="59" t="s">
        <v>175</v>
      </c>
    </row>
    <row r="81" spans="1:242" s="8" customFormat="1" ht="15" x14ac:dyDescent="0.25">
      <c r="A81" s="73"/>
      <c r="B81" s="58"/>
      <c r="C81" s="284" t="s">
        <v>142</v>
      </c>
      <c r="D81" s="284"/>
      <c r="E81" s="284"/>
      <c r="F81" s="284"/>
      <c r="G81" s="284"/>
      <c r="H81" s="284"/>
      <c r="I81" s="284"/>
      <c r="J81" s="284"/>
      <c r="K81" s="284"/>
      <c r="L81" s="284"/>
      <c r="M81" s="284"/>
      <c r="N81" s="284"/>
      <c r="O81" s="284"/>
      <c r="P81" s="90">
        <v>4834.83</v>
      </c>
      <c r="Q81" s="88"/>
      <c r="R81" s="103"/>
      <c r="HF81" s="48"/>
      <c r="HG81" s="59" t="s">
        <v>142</v>
      </c>
    </row>
    <row r="82" spans="1:242" s="8" customFormat="1" ht="15" x14ac:dyDescent="0.25">
      <c r="A82" s="73"/>
      <c r="B82" s="58"/>
      <c r="C82" s="284" t="s">
        <v>143</v>
      </c>
      <c r="D82" s="284"/>
      <c r="E82" s="284"/>
      <c r="F82" s="284"/>
      <c r="G82" s="284"/>
      <c r="H82" s="284"/>
      <c r="I82" s="284"/>
      <c r="J82" s="284"/>
      <c r="K82" s="284"/>
      <c r="L82" s="284"/>
      <c r="M82" s="284"/>
      <c r="N82" s="284"/>
      <c r="O82" s="284"/>
      <c r="P82" s="90">
        <v>3577.77</v>
      </c>
      <c r="Q82" s="88"/>
      <c r="R82" s="103"/>
      <c r="HF82" s="48"/>
      <c r="HG82" s="59" t="s">
        <v>143</v>
      </c>
    </row>
    <row r="83" spans="1:242" s="8" customFormat="1" ht="15" x14ac:dyDescent="0.25">
      <c r="A83" s="73"/>
      <c r="B83" s="58"/>
      <c r="C83" s="284" t="s">
        <v>144</v>
      </c>
      <c r="D83" s="284"/>
      <c r="E83" s="284"/>
      <c r="F83" s="284"/>
      <c r="G83" s="284"/>
      <c r="H83" s="284"/>
      <c r="I83" s="284"/>
      <c r="J83" s="284"/>
      <c r="K83" s="284"/>
      <c r="L83" s="284"/>
      <c r="M83" s="284"/>
      <c r="N83" s="284"/>
      <c r="O83" s="284"/>
      <c r="P83" s="90">
        <v>1740.54</v>
      </c>
      <c r="Q83" s="88"/>
      <c r="R83" s="103"/>
      <c r="HF83" s="48"/>
      <c r="HG83" s="59" t="s">
        <v>144</v>
      </c>
    </row>
    <row r="84" spans="1:242" s="8" customFormat="1" ht="15" x14ac:dyDescent="0.25">
      <c r="A84" s="73"/>
      <c r="B84" s="86"/>
      <c r="C84" s="281" t="s">
        <v>145</v>
      </c>
      <c r="D84" s="281"/>
      <c r="E84" s="281"/>
      <c r="F84" s="281"/>
      <c r="G84" s="281"/>
      <c r="H84" s="281"/>
      <c r="I84" s="281"/>
      <c r="J84" s="281"/>
      <c r="K84" s="281"/>
      <c r="L84" s="281"/>
      <c r="M84" s="281"/>
      <c r="N84" s="281"/>
      <c r="O84" s="281"/>
      <c r="P84" s="92">
        <v>10153.14</v>
      </c>
      <c r="HF84" s="48"/>
      <c r="HH84" s="48" t="s">
        <v>145</v>
      </c>
    </row>
    <row r="85" spans="1:242" s="8" customFormat="1" ht="15" x14ac:dyDescent="0.25">
      <c r="A85" s="73"/>
      <c r="B85" s="86"/>
      <c r="C85" s="281" t="s">
        <v>138</v>
      </c>
      <c r="D85" s="281"/>
      <c r="E85" s="281"/>
      <c r="F85" s="281"/>
      <c r="G85" s="281"/>
      <c r="H85" s="281"/>
      <c r="I85" s="281"/>
      <c r="J85" s="281"/>
      <c r="K85" s="281"/>
      <c r="L85" s="281"/>
      <c r="M85" s="281"/>
      <c r="N85" s="281"/>
      <c r="O85" s="281"/>
      <c r="P85" s="95"/>
      <c r="HI85" s="48" t="s">
        <v>138</v>
      </c>
    </row>
    <row r="86" spans="1:242" s="8" customFormat="1" ht="15" x14ac:dyDescent="0.25">
      <c r="A86" s="73"/>
      <c r="B86" s="86"/>
      <c r="C86" s="282" t="s">
        <v>139</v>
      </c>
      <c r="D86" s="282"/>
      <c r="E86" s="282"/>
      <c r="F86" s="282"/>
      <c r="G86" s="282"/>
      <c r="H86" s="282"/>
      <c r="I86" s="282"/>
      <c r="J86" s="282"/>
      <c r="K86" s="97">
        <v>13.4</v>
      </c>
      <c r="L86" s="282"/>
      <c r="M86" s="282"/>
      <c r="N86" s="282"/>
      <c r="O86" s="282"/>
      <c r="P86" s="91"/>
      <c r="HI86" s="48"/>
      <c r="HJ86" s="59" t="s">
        <v>139</v>
      </c>
    </row>
    <row r="87" spans="1:242" s="8" customFormat="1" ht="15.75" hidden="1" customHeight="1" x14ac:dyDescent="0.25">
      <c r="A87" s="6"/>
      <c r="B87" s="104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6"/>
      <c r="O87" s="107"/>
      <c r="P87" s="108"/>
    </row>
    <row r="88" spans="1:242" s="111" customFormat="1" ht="14.25" customHeight="1" x14ac:dyDescent="0.2">
      <c r="A88" s="109"/>
      <c r="B88" s="109"/>
      <c r="C88" s="109"/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109"/>
      <c r="Q88" s="110"/>
      <c r="R88" s="110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112"/>
      <c r="AO88" s="112"/>
      <c r="AP88" s="112"/>
      <c r="AQ88" s="112"/>
      <c r="AR88" s="112"/>
      <c r="AS88" s="112"/>
      <c r="AT88" s="112"/>
      <c r="AU88" s="112"/>
      <c r="AV88" s="112"/>
      <c r="AW88" s="112"/>
      <c r="AX88" s="112"/>
      <c r="AY88" s="112"/>
      <c r="AZ88" s="112"/>
      <c r="BA88" s="112"/>
      <c r="BB88" s="112"/>
      <c r="BC88" s="112"/>
      <c r="BD88" s="112"/>
      <c r="BE88" s="112"/>
      <c r="BF88" s="112"/>
      <c r="BG88" s="112"/>
      <c r="BH88" s="112"/>
      <c r="BI88" s="112"/>
      <c r="BJ88" s="112"/>
      <c r="BK88" s="112"/>
      <c r="BL88" s="112"/>
      <c r="BM88" s="112"/>
      <c r="BN88" s="112"/>
      <c r="BO88" s="112"/>
      <c r="BP88" s="112"/>
      <c r="BQ88" s="112"/>
      <c r="BR88" s="112"/>
      <c r="BS88" s="112"/>
      <c r="BT88" s="112"/>
      <c r="BU88" s="112"/>
      <c r="BV88" s="112"/>
      <c r="BW88" s="112"/>
      <c r="BX88" s="112"/>
      <c r="BY88" s="112"/>
      <c r="BZ88" s="112"/>
      <c r="CA88" s="112"/>
      <c r="CB88" s="112"/>
      <c r="CC88" s="112"/>
      <c r="CD88" s="112"/>
      <c r="CE88" s="112"/>
      <c r="CF88" s="112"/>
      <c r="CG88" s="112"/>
      <c r="CH88" s="112"/>
      <c r="CI88" s="112"/>
      <c r="CJ88" s="112"/>
      <c r="CK88" s="112"/>
      <c r="CL88" s="112"/>
      <c r="CM88" s="112"/>
      <c r="CN88" s="112"/>
      <c r="CO88" s="112"/>
      <c r="CP88" s="112"/>
      <c r="CQ88" s="112"/>
      <c r="CR88" s="112"/>
      <c r="CS88" s="112"/>
      <c r="CT88" s="112"/>
      <c r="CU88" s="112"/>
      <c r="CV88" s="112"/>
      <c r="CW88" s="112"/>
      <c r="CX88" s="112"/>
      <c r="CY88" s="112"/>
      <c r="CZ88" s="112"/>
      <c r="DA88" s="112"/>
      <c r="DB88" s="112"/>
      <c r="DC88" s="112"/>
      <c r="DD88" s="112"/>
      <c r="DE88" s="112"/>
      <c r="DF88" s="112"/>
      <c r="DG88" s="112"/>
      <c r="DH88" s="112"/>
      <c r="DI88" s="112"/>
      <c r="DJ88" s="112"/>
      <c r="DK88" s="112"/>
      <c r="DL88" s="112"/>
      <c r="DM88" s="112"/>
      <c r="DN88" s="112"/>
      <c r="DO88" s="112"/>
      <c r="DP88" s="112"/>
      <c r="DQ88" s="112"/>
      <c r="DR88" s="112"/>
      <c r="DS88" s="112"/>
      <c r="DT88" s="112"/>
      <c r="DU88" s="112"/>
      <c r="DV88" s="112"/>
      <c r="DW88" s="112"/>
      <c r="DX88" s="112"/>
      <c r="DY88" s="112"/>
      <c r="DZ88" s="112"/>
      <c r="EA88" s="112"/>
      <c r="EB88" s="112"/>
      <c r="EC88" s="112"/>
      <c r="ED88" s="112"/>
      <c r="EE88" s="112"/>
      <c r="EF88" s="112"/>
      <c r="EG88" s="112"/>
      <c r="EH88" s="112"/>
      <c r="EI88" s="112"/>
      <c r="EJ88" s="112"/>
      <c r="EK88" s="112"/>
      <c r="EL88" s="112"/>
      <c r="EM88" s="112"/>
      <c r="EN88" s="112"/>
      <c r="EO88" s="112"/>
      <c r="EP88" s="112"/>
      <c r="EQ88" s="112"/>
      <c r="ER88" s="112"/>
      <c r="ES88" s="112"/>
      <c r="ET88" s="112"/>
      <c r="EU88" s="112"/>
      <c r="EV88" s="112"/>
      <c r="EW88" s="112"/>
      <c r="EX88" s="112"/>
      <c r="EY88" s="112"/>
      <c r="EZ88" s="112"/>
      <c r="FA88" s="112"/>
      <c r="FB88" s="112"/>
      <c r="FC88" s="112"/>
      <c r="FD88" s="112"/>
      <c r="FE88" s="112"/>
      <c r="FF88" s="112"/>
      <c r="FG88" s="112"/>
      <c r="FH88" s="112"/>
      <c r="FI88" s="112"/>
      <c r="FJ88" s="112"/>
      <c r="FK88" s="112"/>
      <c r="FL88" s="112"/>
      <c r="FM88" s="112"/>
      <c r="FN88" s="112"/>
      <c r="FO88" s="112"/>
      <c r="FP88" s="112"/>
      <c r="FQ88" s="112"/>
      <c r="FR88" s="112"/>
      <c r="FS88" s="112"/>
      <c r="FT88" s="112"/>
      <c r="FU88" s="112"/>
      <c r="FV88" s="112"/>
      <c r="FW88" s="112"/>
      <c r="FX88" s="112"/>
      <c r="FY88" s="112"/>
      <c r="FZ88" s="112"/>
      <c r="GA88" s="112"/>
      <c r="GB88" s="112"/>
      <c r="GC88" s="112"/>
      <c r="GD88" s="112"/>
      <c r="GE88" s="112"/>
      <c r="GF88" s="112"/>
      <c r="GG88" s="112"/>
      <c r="GH88" s="112"/>
      <c r="GI88" s="112"/>
      <c r="GJ88" s="112"/>
      <c r="GK88" s="112"/>
      <c r="GL88" s="112"/>
      <c r="GM88" s="112"/>
      <c r="GN88" s="112"/>
      <c r="GO88" s="112"/>
      <c r="GP88" s="112"/>
      <c r="GQ88" s="112"/>
      <c r="GR88" s="112"/>
      <c r="GS88" s="112"/>
      <c r="GT88" s="112"/>
      <c r="GU88" s="112"/>
      <c r="GV88" s="112"/>
      <c r="GW88" s="112"/>
      <c r="GX88" s="112"/>
      <c r="GY88" s="112"/>
      <c r="GZ88" s="112"/>
      <c r="HA88" s="112"/>
      <c r="HB88" s="112"/>
      <c r="HC88" s="112"/>
      <c r="HD88" s="112"/>
      <c r="HE88" s="112"/>
      <c r="HF88" s="112"/>
      <c r="HG88" s="112"/>
      <c r="HH88" s="112"/>
      <c r="HI88" s="112"/>
      <c r="HJ88" s="112"/>
      <c r="HK88" s="112"/>
      <c r="HL88" s="112"/>
      <c r="HM88" s="112"/>
      <c r="HN88" s="112"/>
      <c r="HO88" s="112"/>
      <c r="HP88" s="112"/>
      <c r="HQ88" s="112"/>
      <c r="HR88" s="112"/>
      <c r="HS88" s="112"/>
      <c r="HT88" s="112"/>
      <c r="HU88" s="112"/>
      <c r="HV88" s="112"/>
      <c r="HW88" s="112"/>
      <c r="HX88" s="112"/>
      <c r="HY88" s="112"/>
      <c r="HZ88" s="112"/>
      <c r="IA88" s="112"/>
      <c r="IB88" s="112"/>
      <c r="IC88" s="112"/>
      <c r="ID88" s="112"/>
      <c r="IE88" s="112"/>
      <c r="IF88" s="112"/>
      <c r="IG88" s="112"/>
      <c r="IH88" s="112"/>
    </row>
    <row r="89" spans="1:242" s="27" customFormat="1" ht="15" customHeight="1" x14ac:dyDescent="0.25">
      <c r="A89" s="9"/>
      <c r="B89" s="113" t="s">
        <v>146</v>
      </c>
      <c r="C89" s="243" t="s">
        <v>193</v>
      </c>
      <c r="D89" s="243"/>
      <c r="E89" s="243"/>
      <c r="F89" s="243"/>
      <c r="G89" s="243"/>
      <c r="H89" s="243"/>
      <c r="I89" s="244" t="s">
        <v>23</v>
      </c>
      <c r="J89" s="244"/>
      <c r="K89" s="244"/>
      <c r="L89" s="244"/>
      <c r="M89" s="244"/>
      <c r="N89" s="244"/>
      <c r="O89" s="8"/>
      <c r="P89" s="8"/>
      <c r="Q89" s="13"/>
      <c r="R89" s="13"/>
      <c r="S89" s="8"/>
      <c r="T89" s="8"/>
      <c r="U89" s="8"/>
      <c r="V89" s="8"/>
      <c r="W89" s="8"/>
      <c r="X89" s="8"/>
      <c r="Y89" s="8"/>
      <c r="Z89" s="8"/>
      <c r="AA89" s="8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 t="s">
        <v>0</v>
      </c>
      <c r="HL89" s="10" t="s">
        <v>0</v>
      </c>
      <c r="HM89" s="10" t="s">
        <v>0</v>
      </c>
      <c r="HN89" s="10" t="s">
        <v>0</v>
      </c>
      <c r="HO89" s="10" t="s">
        <v>0</v>
      </c>
      <c r="HP89" s="10" t="s">
        <v>0</v>
      </c>
      <c r="HQ89" s="10" t="s">
        <v>0</v>
      </c>
      <c r="HR89" s="10" t="s">
        <v>0</v>
      </c>
      <c r="HS89" s="10" t="s">
        <v>0</v>
      </c>
      <c r="HT89" s="10" t="s">
        <v>0</v>
      </c>
      <c r="HU89" s="10" t="s">
        <v>0</v>
      </c>
      <c r="HV89" s="10" t="s">
        <v>0</v>
      </c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</row>
    <row r="90" spans="1:242" s="114" customFormat="1" ht="16.5" customHeight="1" x14ac:dyDescent="0.25">
      <c r="A90" s="15"/>
      <c r="B90" s="113"/>
      <c r="C90" s="245" t="s">
        <v>147</v>
      </c>
      <c r="D90" s="245"/>
      <c r="E90" s="245"/>
      <c r="F90" s="245"/>
      <c r="G90" s="245"/>
      <c r="H90" s="245"/>
      <c r="I90" s="245"/>
      <c r="J90" s="245"/>
      <c r="K90" s="245"/>
      <c r="L90" s="245"/>
      <c r="M90" s="245"/>
      <c r="N90" s="245"/>
      <c r="Q90" s="115"/>
      <c r="R90" s="115"/>
      <c r="AB90" s="116"/>
      <c r="AC90" s="116"/>
      <c r="AD90" s="116"/>
      <c r="AE90" s="116"/>
      <c r="AF90" s="116"/>
      <c r="AG90" s="116"/>
      <c r="AH90" s="116"/>
      <c r="AI90" s="116"/>
      <c r="AJ90" s="116"/>
      <c r="AK90" s="116"/>
      <c r="AL90" s="116"/>
      <c r="AM90" s="116"/>
      <c r="AN90" s="116"/>
      <c r="AO90" s="116"/>
      <c r="AP90" s="116"/>
      <c r="AQ90" s="116"/>
      <c r="AR90" s="116"/>
      <c r="AS90" s="116"/>
      <c r="AT90" s="116"/>
      <c r="AU90" s="116"/>
      <c r="AV90" s="116"/>
      <c r="AW90" s="116"/>
      <c r="AX90" s="116"/>
      <c r="AY90" s="116"/>
      <c r="AZ90" s="116"/>
      <c r="BA90" s="116"/>
      <c r="BB90" s="116"/>
      <c r="BC90" s="116"/>
      <c r="BD90" s="116"/>
      <c r="BE90" s="116"/>
      <c r="BF90" s="116"/>
      <c r="BG90" s="116"/>
      <c r="BH90" s="116"/>
      <c r="BI90" s="116"/>
      <c r="BJ90" s="116"/>
      <c r="BK90" s="116"/>
      <c r="BL90" s="116"/>
      <c r="BM90" s="116"/>
      <c r="BN90" s="116"/>
      <c r="BO90" s="116"/>
      <c r="BP90" s="116"/>
      <c r="BQ90" s="116"/>
      <c r="BR90" s="116"/>
      <c r="BS90" s="116"/>
      <c r="BT90" s="116"/>
      <c r="BU90" s="116"/>
      <c r="BV90" s="116"/>
      <c r="BW90" s="116"/>
      <c r="BX90" s="116"/>
      <c r="BY90" s="116"/>
      <c r="BZ90" s="116"/>
      <c r="CA90" s="116"/>
      <c r="CB90" s="116"/>
      <c r="CC90" s="116"/>
      <c r="CD90" s="116"/>
      <c r="CE90" s="116"/>
      <c r="CF90" s="116"/>
      <c r="CG90" s="116"/>
      <c r="CH90" s="116"/>
      <c r="CI90" s="116"/>
      <c r="CJ90" s="116"/>
      <c r="CK90" s="116"/>
      <c r="CL90" s="116"/>
      <c r="CM90" s="116"/>
      <c r="CN90" s="116"/>
      <c r="CO90" s="116"/>
      <c r="CP90" s="116"/>
      <c r="CQ90" s="116"/>
      <c r="CR90" s="116"/>
      <c r="CS90" s="116"/>
      <c r="CT90" s="116"/>
      <c r="CU90" s="116"/>
      <c r="CV90" s="116"/>
      <c r="CW90" s="116"/>
      <c r="CX90" s="116"/>
      <c r="CY90" s="116"/>
      <c r="CZ90" s="116"/>
      <c r="DA90" s="116"/>
      <c r="DB90" s="116"/>
      <c r="DC90" s="116"/>
      <c r="DD90" s="116"/>
      <c r="DE90" s="116"/>
      <c r="DF90" s="116"/>
      <c r="DG90" s="116"/>
      <c r="DH90" s="116"/>
      <c r="DI90" s="116"/>
      <c r="DJ90" s="116"/>
      <c r="DK90" s="116"/>
      <c r="DL90" s="116"/>
      <c r="DM90" s="116"/>
      <c r="DN90" s="116"/>
      <c r="DO90" s="116"/>
      <c r="DP90" s="116"/>
      <c r="DQ90" s="116"/>
      <c r="DR90" s="116"/>
      <c r="DS90" s="116"/>
      <c r="DT90" s="116"/>
      <c r="DU90" s="116"/>
      <c r="DV90" s="116"/>
      <c r="DW90" s="116"/>
      <c r="DX90" s="116"/>
      <c r="DY90" s="116"/>
      <c r="DZ90" s="116"/>
      <c r="EA90" s="116"/>
      <c r="EB90" s="116"/>
      <c r="EC90" s="116"/>
      <c r="ED90" s="116"/>
      <c r="EE90" s="116"/>
      <c r="EF90" s="116"/>
      <c r="EG90" s="116"/>
      <c r="EH90" s="116"/>
      <c r="EI90" s="116"/>
      <c r="EJ90" s="116"/>
      <c r="EK90" s="116"/>
      <c r="EL90" s="116"/>
      <c r="EM90" s="116"/>
      <c r="EN90" s="116"/>
      <c r="EO90" s="116"/>
      <c r="EP90" s="116"/>
      <c r="EQ90" s="116"/>
      <c r="ER90" s="116"/>
      <c r="ES90" s="116"/>
      <c r="ET90" s="116"/>
      <c r="EU90" s="116"/>
      <c r="EV90" s="116"/>
      <c r="EW90" s="116"/>
      <c r="EX90" s="116"/>
      <c r="EY90" s="116"/>
      <c r="EZ90" s="116"/>
      <c r="FA90" s="116"/>
      <c r="FB90" s="116"/>
      <c r="FC90" s="116"/>
      <c r="FD90" s="116"/>
      <c r="FE90" s="116"/>
      <c r="FF90" s="116"/>
      <c r="FG90" s="116"/>
      <c r="FH90" s="116"/>
      <c r="FI90" s="116"/>
      <c r="FJ90" s="116"/>
      <c r="FK90" s="116"/>
      <c r="FL90" s="116"/>
      <c r="FM90" s="116"/>
      <c r="FN90" s="116"/>
      <c r="FO90" s="116"/>
      <c r="FP90" s="116"/>
      <c r="FQ90" s="116"/>
      <c r="FR90" s="116"/>
      <c r="FS90" s="116"/>
      <c r="FT90" s="116"/>
      <c r="FU90" s="116"/>
      <c r="FV90" s="116"/>
      <c r="FW90" s="116"/>
      <c r="FX90" s="116"/>
      <c r="FY90" s="116"/>
      <c r="FZ90" s="116"/>
      <c r="GA90" s="116"/>
      <c r="GB90" s="116"/>
      <c r="GC90" s="116"/>
      <c r="GD90" s="116"/>
      <c r="GE90" s="116"/>
      <c r="GF90" s="116"/>
      <c r="GG90" s="116"/>
      <c r="GH90" s="116"/>
      <c r="GI90" s="116"/>
      <c r="GJ90" s="116"/>
      <c r="GK90" s="116"/>
      <c r="GL90" s="116"/>
      <c r="GM90" s="116"/>
      <c r="GN90" s="116"/>
      <c r="GO90" s="116"/>
      <c r="GP90" s="116"/>
      <c r="GQ90" s="116"/>
      <c r="GR90" s="116"/>
      <c r="GS90" s="116"/>
      <c r="GT90" s="116"/>
      <c r="GU90" s="116"/>
      <c r="GV90" s="116"/>
      <c r="GW90" s="116"/>
      <c r="GX90" s="116"/>
      <c r="GY90" s="116"/>
      <c r="GZ90" s="116"/>
      <c r="HA90" s="116"/>
      <c r="HB90" s="116"/>
      <c r="HC90" s="116"/>
      <c r="HD90" s="116"/>
      <c r="HE90" s="116"/>
      <c r="HF90" s="116"/>
      <c r="HG90" s="116"/>
      <c r="HH90" s="116"/>
      <c r="HI90" s="116"/>
      <c r="HJ90" s="116"/>
      <c r="HK90" s="116"/>
      <c r="HL90" s="116"/>
      <c r="HM90" s="116"/>
      <c r="HN90" s="116"/>
      <c r="HO90" s="116"/>
      <c r="HP90" s="116"/>
      <c r="HQ90" s="116"/>
      <c r="HR90" s="116"/>
      <c r="HS90" s="116"/>
      <c r="HT90" s="116"/>
      <c r="HU90" s="116"/>
      <c r="HV90" s="116"/>
      <c r="HW90" s="116"/>
      <c r="HX90" s="116"/>
      <c r="HY90" s="116"/>
      <c r="HZ90" s="116"/>
      <c r="IA90" s="116"/>
      <c r="IB90" s="116"/>
      <c r="IC90" s="116"/>
      <c r="ID90" s="116"/>
      <c r="IE90" s="116"/>
      <c r="IF90" s="116"/>
      <c r="IG90" s="116"/>
      <c r="IH90" s="116"/>
    </row>
    <row r="91" spans="1:242" s="27" customFormat="1" ht="15" customHeight="1" x14ac:dyDescent="0.25">
      <c r="A91" s="9"/>
      <c r="B91" s="113" t="s">
        <v>148</v>
      </c>
      <c r="C91" s="243" t="s">
        <v>184</v>
      </c>
      <c r="D91" s="243"/>
      <c r="E91" s="243"/>
      <c r="F91" s="243"/>
      <c r="G91" s="243"/>
      <c r="H91" s="243"/>
      <c r="I91" s="244" t="s">
        <v>22</v>
      </c>
      <c r="J91" s="244"/>
      <c r="K91" s="244"/>
      <c r="L91" s="244"/>
      <c r="M91" s="244"/>
      <c r="N91" s="244"/>
      <c r="O91" s="8"/>
      <c r="P91" s="8"/>
      <c r="Q91" s="13"/>
      <c r="R91" s="13"/>
      <c r="S91" s="8"/>
      <c r="T91" s="8"/>
      <c r="U91" s="8"/>
      <c r="V91" s="8"/>
      <c r="W91" s="8"/>
      <c r="X91" s="8"/>
      <c r="Y91" s="8"/>
      <c r="Z91" s="8"/>
      <c r="AA91" s="8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 t="s">
        <v>0</v>
      </c>
      <c r="HX91" s="10" t="s">
        <v>0</v>
      </c>
      <c r="HY91" s="10" t="s">
        <v>0</v>
      </c>
      <c r="HZ91" s="10" t="s">
        <v>0</v>
      </c>
      <c r="IA91" s="10" t="s">
        <v>0</v>
      </c>
      <c r="IB91" s="10" t="s">
        <v>0</v>
      </c>
      <c r="IC91" s="10" t="s">
        <v>0</v>
      </c>
      <c r="ID91" s="10" t="s">
        <v>0</v>
      </c>
      <c r="IE91" s="10" t="s">
        <v>0</v>
      </c>
      <c r="IF91" s="10" t="s">
        <v>0</v>
      </c>
      <c r="IG91" s="10" t="s">
        <v>0</v>
      </c>
      <c r="IH91" s="10" t="s">
        <v>0</v>
      </c>
    </row>
    <row r="92" spans="1:242" s="114" customFormat="1" ht="16.5" customHeight="1" x14ac:dyDescent="0.25">
      <c r="A92" s="15"/>
      <c r="B92" s="117"/>
      <c r="C92" s="245" t="s">
        <v>147</v>
      </c>
      <c r="D92" s="245"/>
      <c r="E92" s="245"/>
      <c r="F92" s="245"/>
      <c r="G92" s="245"/>
      <c r="H92" s="245"/>
      <c r="I92" s="245"/>
      <c r="J92" s="245"/>
      <c r="K92" s="245"/>
      <c r="L92" s="245"/>
      <c r="M92" s="245"/>
      <c r="N92" s="245"/>
      <c r="Q92" s="115"/>
      <c r="R92" s="115"/>
      <c r="AB92" s="116"/>
      <c r="AC92" s="116"/>
      <c r="AD92" s="116"/>
      <c r="AE92" s="116"/>
      <c r="AF92" s="116"/>
      <c r="AG92" s="116"/>
      <c r="AH92" s="116"/>
      <c r="AI92" s="116"/>
      <c r="AJ92" s="116"/>
      <c r="AK92" s="116"/>
      <c r="AL92" s="116"/>
      <c r="AM92" s="116"/>
      <c r="AN92" s="116"/>
      <c r="AO92" s="116"/>
      <c r="AP92" s="116"/>
      <c r="AQ92" s="116"/>
      <c r="AR92" s="116"/>
      <c r="AS92" s="116"/>
      <c r="AT92" s="116"/>
      <c r="AU92" s="116"/>
      <c r="AV92" s="116"/>
      <c r="AW92" s="116"/>
      <c r="AX92" s="116"/>
      <c r="AY92" s="116"/>
      <c r="AZ92" s="116"/>
      <c r="BA92" s="116"/>
      <c r="BB92" s="116"/>
      <c r="BC92" s="116"/>
      <c r="BD92" s="116"/>
      <c r="BE92" s="116"/>
      <c r="BF92" s="116"/>
      <c r="BG92" s="116"/>
      <c r="BH92" s="116"/>
      <c r="BI92" s="116"/>
      <c r="BJ92" s="116"/>
      <c r="BK92" s="116"/>
      <c r="BL92" s="116"/>
      <c r="BM92" s="116"/>
      <c r="BN92" s="116"/>
      <c r="BO92" s="116"/>
      <c r="BP92" s="116"/>
      <c r="BQ92" s="116"/>
      <c r="BR92" s="116"/>
      <c r="BS92" s="116"/>
      <c r="BT92" s="116"/>
      <c r="BU92" s="116"/>
      <c r="BV92" s="116"/>
      <c r="BW92" s="116"/>
      <c r="BX92" s="116"/>
      <c r="BY92" s="116"/>
      <c r="BZ92" s="116"/>
      <c r="CA92" s="116"/>
      <c r="CB92" s="116"/>
      <c r="CC92" s="116"/>
      <c r="CD92" s="116"/>
      <c r="CE92" s="116"/>
      <c r="CF92" s="116"/>
      <c r="CG92" s="116"/>
      <c r="CH92" s="116"/>
      <c r="CI92" s="116"/>
      <c r="CJ92" s="116"/>
      <c r="CK92" s="116"/>
      <c r="CL92" s="116"/>
      <c r="CM92" s="116"/>
      <c r="CN92" s="116"/>
      <c r="CO92" s="116"/>
      <c r="CP92" s="116"/>
      <c r="CQ92" s="116"/>
      <c r="CR92" s="116"/>
      <c r="CS92" s="116"/>
      <c r="CT92" s="116"/>
      <c r="CU92" s="116"/>
      <c r="CV92" s="116"/>
      <c r="CW92" s="116"/>
      <c r="CX92" s="116"/>
      <c r="CY92" s="116"/>
      <c r="CZ92" s="116"/>
      <c r="DA92" s="116"/>
      <c r="DB92" s="116"/>
      <c r="DC92" s="116"/>
      <c r="DD92" s="116"/>
      <c r="DE92" s="116"/>
      <c r="DF92" s="116"/>
      <c r="DG92" s="116"/>
      <c r="DH92" s="116"/>
      <c r="DI92" s="116"/>
      <c r="DJ92" s="116"/>
      <c r="DK92" s="116"/>
      <c r="DL92" s="116"/>
      <c r="DM92" s="116"/>
      <c r="DN92" s="116"/>
      <c r="DO92" s="116"/>
      <c r="DP92" s="116"/>
      <c r="DQ92" s="116"/>
      <c r="DR92" s="116"/>
      <c r="DS92" s="116"/>
      <c r="DT92" s="116"/>
      <c r="DU92" s="116"/>
      <c r="DV92" s="116"/>
      <c r="DW92" s="116"/>
      <c r="DX92" s="116"/>
      <c r="DY92" s="116"/>
      <c r="DZ92" s="116"/>
      <c r="EA92" s="116"/>
      <c r="EB92" s="116"/>
      <c r="EC92" s="116"/>
      <c r="ED92" s="116"/>
      <c r="EE92" s="116"/>
      <c r="EF92" s="116"/>
      <c r="EG92" s="116"/>
      <c r="EH92" s="116"/>
      <c r="EI92" s="116"/>
      <c r="EJ92" s="116"/>
      <c r="EK92" s="116"/>
      <c r="EL92" s="116"/>
      <c r="EM92" s="116"/>
      <c r="EN92" s="116"/>
      <c r="EO92" s="116"/>
      <c r="EP92" s="116"/>
      <c r="EQ92" s="116"/>
      <c r="ER92" s="116"/>
      <c r="ES92" s="116"/>
      <c r="ET92" s="116"/>
      <c r="EU92" s="116"/>
      <c r="EV92" s="116"/>
      <c r="EW92" s="116"/>
      <c r="EX92" s="116"/>
      <c r="EY92" s="116"/>
      <c r="EZ92" s="116"/>
      <c r="FA92" s="116"/>
      <c r="FB92" s="116"/>
      <c r="FC92" s="116"/>
      <c r="FD92" s="116"/>
      <c r="FE92" s="116"/>
      <c r="FF92" s="116"/>
      <c r="FG92" s="116"/>
      <c r="FH92" s="116"/>
      <c r="FI92" s="116"/>
      <c r="FJ92" s="116"/>
      <c r="FK92" s="116"/>
      <c r="FL92" s="116"/>
      <c r="FM92" s="116"/>
      <c r="FN92" s="116"/>
      <c r="FO92" s="116"/>
      <c r="FP92" s="116"/>
      <c r="FQ92" s="116"/>
      <c r="FR92" s="116"/>
      <c r="FS92" s="116"/>
      <c r="FT92" s="116"/>
      <c r="FU92" s="116"/>
      <c r="FV92" s="116"/>
      <c r="FW92" s="116"/>
      <c r="FX92" s="116"/>
      <c r="FY92" s="116"/>
      <c r="FZ92" s="116"/>
      <c r="GA92" s="116"/>
      <c r="GB92" s="116"/>
      <c r="GC92" s="116"/>
      <c r="GD92" s="116"/>
      <c r="GE92" s="116"/>
      <c r="GF92" s="116"/>
      <c r="GG92" s="116"/>
      <c r="GH92" s="116"/>
      <c r="GI92" s="116"/>
      <c r="GJ92" s="116"/>
      <c r="GK92" s="116"/>
      <c r="GL92" s="116"/>
      <c r="GM92" s="116"/>
      <c r="GN92" s="116"/>
      <c r="GO92" s="116"/>
      <c r="GP92" s="116"/>
      <c r="GQ92" s="116"/>
      <c r="GR92" s="116"/>
      <c r="GS92" s="116"/>
      <c r="GT92" s="116"/>
      <c r="GU92" s="116"/>
      <c r="GV92" s="116"/>
      <c r="GW92" s="116"/>
      <c r="GX92" s="116"/>
      <c r="GY92" s="116"/>
      <c r="GZ92" s="116"/>
      <c r="HA92" s="116"/>
      <c r="HB92" s="116"/>
      <c r="HC92" s="116"/>
      <c r="HD92" s="116"/>
      <c r="HE92" s="116"/>
      <c r="HF92" s="116"/>
      <c r="HG92" s="116"/>
      <c r="HH92" s="116"/>
      <c r="HI92" s="116"/>
      <c r="HJ92" s="116"/>
      <c r="HK92" s="116"/>
      <c r="HL92" s="116"/>
      <c r="HM92" s="116"/>
      <c r="HN92" s="116"/>
      <c r="HO92" s="116"/>
      <c r="HP92" s="116"/>
      <c r="HQ92" s="116"/>
      <c r="HR92" s="116"/>
      <c r="HS92" s="116"/>
      <c r="HT92" s="116"/>
      <c r="HU92" s="116"/>
      <c r="HV92" s="116"/>
      <c r="HW92" s="116"/>
      <c r="HX92" s="116"/>
      <c r="HY92" s="116"/>
      <c r="HZ92" s="116"/>
      <c r="IA92" s="116"/>
      <c r="IB92" s="116"/>
      <c r="IC92" s="116"/>
      <c r="ID92" s="116"/>
      <c r="IE92" s="116"/>
      <c r="IF92" s="116"/>
      <c r="IG92" s="116"/>
      <c r="IH92" s="116"/>
    </row>
    <row r="93" spans="1:242" s="8" customFormat="1" ht="13.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</row>
    <row r="94" spans="1:242" s="8" customFormat="1" ht="27" customHeight="1" x14ac:dyDescent="0.25">
      <c r="A94" s="280" t="s">
        <v>149</v>
      </c>
      <c r="B94" s="283"/>
      <c r="C94" s="283"/>
      <c r="D94" s="283"/>
      <c r="E94" s="283"/>
      <c r="F94" s="283"/>
      <c r="G94" s="283"/>
      <c r="H94" s="283"/>
      <c r="I94" s="283"/>
      <c r="J94" s="283"/>
      <c r="K94" s="283"/>
      <c r="L94" s="283"/>
      <c r="M94" s="283"/>
      <c r="N94" s="283"/>
      <c r="O94" s="283"/>
      <c r="P94" s="283"/>
    </row>
    <row r="95" spans="1:242" s="8" customFormat="1" ht="16.5" customHeight="1" x14ac:dyDescent="0.25">
      <c r="A95" s="280" t="s">
        <v>150</v>
      </c>
      <c r="B95" s="280"/>
      <c r="C95" s="280"/>
      <c r="D95" s="280"/>
      <c r="E95" s="280"/>
      <c r="F95" s="280"/>
      <c r="G95" s="280"/>
      <c r="H95" s="280"/>
      <c r="I95" s="280"/>
      <c r="J95" s="280"/>
      <c r="K95" s="280"/>
      <c r="L95" s="280"/>
      <c r="M95" s="280"/>
      <c r="N95" s="280"/>
      <c r="O95" s="280"/>
      <c r="P95" s="280"/>
    </row>
    <row r="96" spans="1:242" s="8" customFormat="1" ht="14.25" customHeight="1" x14ac:dyDescent="0.25">
      <c r="A96" s="280" t="s">
        <v>151</v>
      </c>
      <c r="B96" s="280"/>
      <c r="C96" s="280"/>
      <c r="D96" s="280"/>
      <c r="E96" s="280"/>
      <c r="F96" s="280"/>
      <c r="G96" s="280"/>
      <c r="H96" s="280"/>
      <c r="I96" s="280"/>
      <c r="J96" s="280"/>
      <c r="K96" s="280"/>
      <c r="L96" s="280"/>
      <c r="M96" s="280"/>
      <c r="N96" s="280"/>
      <c r="O96" s="280"/>
      <c r="P96" s="280"/>
    </row>
    <row r="98" spans="1:1" s="8" customFormat="1" ht="15" x14ac:dyDescent="0.25">
      <c r="A98" s="6"/>
    </row>
    <row r="99" spans="1:1" s="8" customFormat="1" ht="15" x14ac:dyDescent="0.25">
      <c r="A99" s="6"/>
    </row>
    <row r="100" spans="1:1" s="8" customFormat="1" ht="15" x14ac:dyDescent="0.25">
      <c r="A100" s="6"/>
    </row>
    <row r="101" spans="1:1" s="8" customFormat="1" ht="15" x14ac:dyDescent="0.25">
      <c r="A101" s="6"/>
    </row>
    <row r="102" spans="1:1" s="8" customFormat="1" ht="15" x14ac:dyDescent="0.25">
      <c r="A102" s="6"/>
    </row>
    <row r="103" spans="1:1" s="8" customFormat="1" ht="15" x14ac:dyDescent="0.25">
      <c r="A103" s="6"/>
    </row>
    <row r="104" spans="1:1" s="8" customFormat="1" ht="15" x14ac:dyDescent="0.25">
      <c r="A104" s="6"/>
    </row>
    <row r="105" spans="1:1" s="8" customFormat="1" ht="15" x14ac:dyDescent="0.25">
      <c r="A105" s="6"/>
    </row>
    <row r="106" spans="1:1" s="8" customFormat="1" ht="15" x14ac:dyDescent="0.25">
      <c r="A106" s="6"/>
    </row>
    <row r="107" spans="1:1" s="8" customFormat="1" ht="15" x14ac:dyDescent="0.25">
      <c r="A107" s="6"/>
    </row>
    <row r="108" spans="1:1" s="8" customFormat="1" ht="15" x14ac:dyDescent="0.25">
      <c r="A108" s="6"/>
    </row>
    <row r="109" spans="1:1" s="8" customFormat="1" ht="15" x14ac:dyDescent="0.25">
      <c r="A109" s="6"/>
    </row>
    <row r="110" spans="1:1" s="8" customFormat="1" ht="15" x14ac:dyDescent="0.25">
      <c r="A110" s="6"/>
    </row>
    <row r="111" spans="1:1" s="8" customFormat="1" ht="15" x14ac:dyDescent="0.25">
      <c r="A111" s="6"/>
    </row>
    <row r="112" spans="1:1" s="8" customFormat="1" ht="15" x14ac:dyDescent="0.25">
      <c r="A112" s="6"/>
    </row>
    <row r="113" spans="1:1" s="8" customFormat="1" ht="15" x14ac:dyDescent="0.25">
      <c r="A113" s="6"/>
    </row>
    <row r="114" spans="1:1" s="8" customFormat="1" ht="15" x14ac:dyDescent="0.25">
      <c r="A114" s="6"/>
    </row>
    <row r="115" spans="1:1" s="8" customFormat="1" ht="15" x14ac:dyDescent="0.25">
      <c r="A115" s="6"/>
    </row>
    <row r="116" spans="1:1" s="8" customFormat="1" ht="15" x14ac:dyDescent="0.25">
      <c r="A116" s="6"/>
    </row>
    <row r="117" spans="1:1" s="8" customFormat="1" ht="15" x14ac:dyDescent="0.25">
      <c r="A117" s="6"/>
    </row>
    <row r="118" spans="1:1" s="8" customFormat="1" ht="15" x14ac:dyDescent="0.25">
      <c r="A118" s="6"/>
    </row>
    <row r="119" spans="1:1" s="8" customFormat="1" ht="15" x14ac:dyDescent="0.25">
      <c r="A119" s="6"/>
    </row>
    <row r="120" spans="1:1" s="8" customFormat="1" ht="15" x14ac:dyDescent="0.25">
      <c r="A120" s="6"/>
    </row>
    <row r="121" spans="1:1" s="8" customFormat="1" ht="15" x14ac:dyDescent="0.25">
      <c r="A121" s="6"/>
    </row>
    <row r="122" spans="1:1" s="8" customFormat="1" ht="15" x14ac:dyDescent="0.25">
      <c r="A122" s="6"/>
    </row>
    <row r="123" spans="1:1" s="8" customFormat="1" ht="15" x14ac:dyDescent="0.25">
      <c r="A123" s="6"/>
    </row>
    <row r="124" spans="1:1" s="8" customFormat="1" ht="15" x14ac:dyDescent="0.25">
      <c r="A124" s="6"/>
    </row>
    <row r="125" spans="1:1" s="8" customFormat="1" ht="15" x14ac:dyDescent="0.25">
      <c r="A125" s="6"/>
    </row>
    <row r="126" spans="1:1" s="8" customFormat="1" ht="15" x14ac:dyDescent="0.25">
      <c r="A126" s="6"/>
    </row>
    <row r="127" spans="1:1" s="8" customFormat="1" ht="15" x14ac:dyDescent="0.25">
      <c r="A127" s="6"/>
    </row>
    <row r="128" spans="1:1" s="8" customFormat="1" ht="15" x14ac:dyDescent="0.25">
      <c r="A128" s="6"/>
    </row>
    <row r="129" spans="1:1" s="8" customFormat="1" ht="15" x14ac:dyDescent="0.25">
      <c r="A129" s="6"/>
    </row>
    <row r="130" spans="1:1" s="8" customFormat="1" ht="15" x14ac:dyDescent="0.25">
      <c r="A130" s="6"/>
    </row>
  </sheetData>
  <mergeCells count="90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B23:F23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4:F24"/>
    <mergeCell ref="C26:F26"/>
    <mergeCell ref="A35:A37"/>
    <mergeCell ref="B35:B37"/>
    <mergeCell ref="C35:G37"/>
    <mergeCell ref="C47:G47"/>
    <mergeCell ref="I35:K36"/>
    <mergeCell ref="L35:P36"/>
    <mergeCell ref="C38:G38"/>
    <mergeCell ref="A39:P39"/>
    <mergeCell ref="C40:G40"/>
    <mergeCell ref="C41:P41"/>
    <mergeCell ref="H35:H37"/>
    <mergeCell ref="C42:G42"/>
    <mergeCell ref="C43:G43"/>
    <mergeCell ref="C44:G44"/>
    <mergeCell ref="C45:G45"/>
    <mergeCell ref="C46:G46"/>
    <mergeCell ref="C60:O60"/>
    <mergeCell ref="C48:G48"/>
    <mergeCell ref="C49:G49"/>
    <mergeCell ref="C50:G50"/>
    <mergeCell ref="C51:G51"/>
    <mergeCell ref="C52:G52"/>
    <mergeCell ref="C54:O54"/>
    <mergeCell ref="C55:O55"/>
    <mergeCell ref="C56:O56"/>
    <mergeCell ref="C57:O57"/>
    <mergeCell ref="C58:O58"/>
    <mergeCell ref="C59:O59"/>
    <mergeCell ref="C72:O72"/>
    <mergeCell ref="C61:O61"/>
    <mergeCell ref="C62:O62"/>
    <mergeCell ref="C63:O63"/>
    <mergeCell ref="C64:O64"/>
    <mergeCell ref="C65:O65"/>
    <mergeCell ref="C66:O66"/>
    <mergeCell ref="C67:O67"/>
    <mergeCell ref="C68:O68"/>
    <mergeCell ref="C69:J69"/>
    <mergeCell ref="L69:O69"/>
    <mergeCell ref="C71:O71"/>
    <mergeCell ref="C84:O84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A96:P96"/>
    <mergeCell ref="C85:O85"/>
    <mergeCell ref="C86:J86"/>
    <mergeCell ref="L86:O86"/>
    <mergeCell ref="C89:H89"/>
    <mergeCell ref="I89:N89"/>
    <mergeCell ref="C90:N90"/>
    <mergeCell ref="C91:H91"/>
    <mergeCell ref="I91:N91"/>
    <mergeCell ref="C92:N92"/>
    <mergeCell ref="A94:P94"/>
    <mergeCell ref="A95:P95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ССР</vt:lpstr>
      <vt:lpstr>01-01_3ф ПУ в РУ </vt:lpstr>
      <vt:lpstr>02-01 3ф ПУ в РУ </vt:lpstr>
      <vt:lpstr> 9-1  3ф ПУ </vt:lpstr>
      <vt:lpstr>' 9-1  3ф ПУ '!Заголовки_для_печати</vt:lpstr>
      <vt:lpstr>'01-01_3ф ПУ в РУ '!Заголовки_для_печати</vt:lpstr>
      <vt:lpstr>'02-01 3ф ПУ в РУ '!Заголовки_для_печати</vt:lpstr>
      <vt:lpstr>' 9-1  3ф ПУ '!Область_печати</vt:lpstr>
      <vt:lpstr>'01-01_3ф ПУ в РУ '!Область_печати</vt:lpstr>
      <vt:lpstr>'02-01 3ф ПУ в РУ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Корнишина Мария Васильевна</dc:creator>
  <cp:lastModifiedBy>Киселева Екатерина Александровна</cp:lastModifiedBy>
  <cp:lastPrinted>2025-08-22T04:48:18Z</cp:lastPrinted>
  <dcterms:created xsi:type="dcterms:W3CDTF">2020-09-30T08:50:27Z</dcterms:created>
  <dcterms:modified xsi:type="dcterms:W3CDTF">2025-08-22T04:48:30Z</dcterms:modified>
</cp:coreProperties>
</file>